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https://d.docs.live.net/3b55774889c9d8a8/05. USA/Reiseplaner 2.0/"/>
    </mc:Choice>
  </mc:AlternateContent>
  <xr:revisionPtr revIDLastSave="3" documentId="8_{A3B0231E-9B9D-4447-AF7C-FD3252995E31}" xr6:coauthVersionLast="47" xr6:coauthVersionMax="47" xr10:uidLastSave="{F9354F5A-EA87-4AE6-B47F-B724A230A263}"/>
  <bookViews>
    <workbookView xWindow="-120" yWindow="-120" windowWidth="51840" windowHeight="21120" xr2:uid="{00000000-000D-0000-FFFF-FFFF00000000}"/>
  </bookViews>
  <sheets>
    <sheet name="Grunddaten" sheetId="2" r:id="rId1"/>
    <sheet name="Fahrtroute" sheetId="1" r:id="rId2"/>
    <sheet name="Unterkünfte" sheetId="4" r:id="rId3"/>
    <sheet name="Unternehmungen" sheetId="10" r:id="rId4"/>
    <sheet name="Restaurants" sheetId="11" r:id="rId5"/>
    <sheet name="Movie Locations" sheetId="13" r:id="rId6"/>
    <sheet name="Finanzübersicht Planung " sheetId="15" r:id="rId7"/>
    <sheet name="Vor-Ort-Ausgaben" sheetId="16" r:id="rId8"/>
    <sheet name="Ideen und schnelle Gedanken" sheetId="7" r:id="rId9"/>
    <sheet name="Kompaktansicht" sheetId="12"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31" i="2" l="1"/>
  <c r="Q28" i="2" l="1"/>
  <c r="Q29" i="2"/>
  <c r="J5" i="12"/>
  <c r="K5" i="12"/>
  <c r="L5" i="12"/>
  <c r="M5" i="12"/>
  <c r="N5" i="12"/>
  <c r="O5" i="12"/>
  <c r="P5" i="12"/>
  <c r="Q5" i="12"/>
  <c r="J6" i="12"/>
  <c r="K6" i="12"/>
  <c r="L6" i="12"/>
  <c r="M6" i="12"/>
  <c r="N6" i="12"/>
  <c r="O6" i="12"/>
  <c r="P6" i="12"/>
  <c r="Q6" i="12"/>
  <c r="J7" i="12"/>
  <c r="K7" i="12"/>
  <c r="L7" i="12"/>
  <c r="M7" i="12"/>
  <c r="N7" i="12"/>
  <c r="O7" i="12"/>
  <c r="P7" i="12"/>
  <c r="Q7" i="12"/>
  <c r="J8" i="12"/>
  <c r="K8" i="12"/>
  <c r="L8" i="12"/>
  <c r="M8" i="12"/>
  <c r="N8" i="12"/>
  <c r="O8" i="12"/>
  <c r="P8" i="12"/>
  <c r="Q8" i="12"/>
  <c r="J9" i="12"/>
  <c r="K9" i="12"/>
  <c r="L9" i="12"/>
  <c r="M9" i="12"/>
  <c r="N9" i="12"/>
  <c r="O9" i="12"/>
  <c r="P9" i="12"/>
  <c r="Q9" i="12"/>
  <c r="J10" i="12"/>
  <c r="K10" i="12"/>
  <c r="L10" i="12"/>
  <c r="M10" i="12"/>
  <c r="N10" i="12"/>
  <c r="O10" i="12"/>
  <c r="P10" i="12"/>
  <c r="Q10" i="12"/>
  <c r="J11" i="12"/>
  <c r="K11" i="12"/>
  <c r="L11" i="12"/>
  <c r="M11" i="12"/>
  <c r="N11" i="12"/>
  <c r="O11" i="12"/>
  <c r="P11" i="12"/>
  <c r="Q11" i="12"/>
  <c r="J12" i="12"/>
  <c r="K12" i="12"/>
  <c r="L12" i="12"/>
  <c r="M12" i="12"/>
  <c r="N12" i="12"/>
  <c r="O12" i="12"/>
  <c r="P12" i="12"/>
  <c r="Q12" i="12"/>
  <c r="J13" i="12"/>
  <c r="K13" i="12"/>
  <c r="L13" i="12"/>
  <c r="M13" i="12"/>
  <c r="N13" i="12"/>
  <c r="O13" i="12"/>
  <c r="P13" i="12"/>
  <c r="Q13" i="12"/>
  <c r="J14" i="12"/>
  <c r="K14" i="12"/>
  <c r="L14" i="12"/>
  <c r="M14" i="12"/>
  <c r="N14" i="12"/>
  <c r="O14" i="12"/>
  <c r="P14" i="12"/>
  <c r="Q14" i="12"/>
  <c r="J15" i="12"/>
  <c r="K15" i="12"/>
  <c r="L15" i="12"/>
  <c r="M15" i="12"/>
  <c r="N15" i="12"/>
  <c r="O15" i="12"/>
  <c r="P15" i="12"/>
  <c r="Q15" i="12"/>
  <c r="J16" i="12"/>
  <c r="K16" i="12"/>
  <c r="L16" i="12"/>
  <c r="M16" i="12"/>
  <c r="N16" i="12"/>
  <c r="O16" i="12"/>
  <c r="P16" i="12"/>
  <c r="Q16" i="12"/>
  <c r="J17" i="12"/>
  <c r="K17" i="12"/>
  <c r="L17" i="12"/>
  <c r="M17" i="12"/>
  <c r="N17" i="12"/>
  <c r="O17" i="12"/>
  <c r="P17" i="12"/>
  <c r="Q17" i="12"/>
  <c r="J18" i="12"/>
  <c r="K18" i="12"/>
  <c r="L18" i="12"/>
  <c r="M18" i="12"/>
  <c r="N18" i="12"/>
  <c r="O18" i="12"/>
  <c r="P18" i="12"/>
  <c r="Q18" i="12"/>
  <c r="J19" i="12"/>
  <c r="K19" i="12"/>
  <c r="L19" i="12"/>
  <c r="M19" i="12"/>
  <c r="N19" i="12"/>
  <c r="O19" i="12"/>
  <c r="P19" i="12"/>
  <c r="Q19" i="12"/>
  <c r="J20" i="12"/>
  <c r="K20" i="12"/>
  <c r="L20" i="12"/>
  <c r="M20" i="12"/>
  <c r="N20" i="12"/>
  <c r="O20" i="12"/>
  <c r="P20" i="12"/>
  <c r="Q20" i="12"/>
  <c r="J21" i="12"/>
  <c r="K21" i="12"/>
  <c r="L21" i="12"/>
  <c r="M21" i="12"/>
  <c r="N21" i="12"/>
  <c r="O21" i="12"/>
  <c r="P21" i="12"/>
  <c r="Q21" i="12"/>
  <c r="J22" i="12"/>
  <c r="K22" i="12"/>
  <c r="L22" i="12"/>
  <c r="M22" i="12"/>
  <c r="N22" i="12"/>
  <c r="O22" i="12"/>
  <c r="P22" i="12"/>
  <c r="Q22" i="12"/>
  <c r="J23" i="12"/>
  <c r="K23" i="12"/>
  <c r="L23" i="12"/>
  <c r="M23" i="12"/>
  <c r="N23" i="12"/>
  <c r="O23" i="12"/>
  <c r="P23" i="12"/>
  <c r="Q23" i="12"/>
  <c r="J24" i="12"/>
  <c r="K24" i="12"/>
  <c r="L24" i="12"/>
  <c r="M24" i="12"/>
  <c r="N24" i="12"/>
  <c r="O24" i="12"/>
  <c r="P24" i="12"/>
  <c r="Q24" i="12"/>
  <c r="J25" i="12"/>
  <c r="K25" i="12"/>
  <c r="L25" i="12"/>
  <c r="M25" i="12"/>
  <c r="N25" i="12"/>
  <c r="O25" i="12"/>
  <c r="P25" i="12"/>
  <c r="Q25" i="12"/>
  <c r="J26" i="12"/>
  <c r="K26" i="12"/>
  <c r="L26" i="12"/>
  <c r="M26" i="12"/>
  <c r="N26" i="12"/>
  <c r="O26" i="12"/>
  <c r="P26" i="12"/>
  <c r="Q26" i="12"/>
  <c r="J27" i="12"/>
  <c r="K27" i="12"/>
  <c r="L27" i="12"/>
  <c r="M27" i="12"/>
  <c r="N27" i="12"/>
  <c r="O27" i="12"/>
  <c r="P27" i="12"/>
  <c r="Q27" i="12"/>
  <c r="J28" i="12"/>
  <c r="K28" i="12"/>
  <c r="L28" i="12"/>
  <c r="M28" i="12"/>
  <c r="N28" i="12"/>
  <c r="O28" i="12"/>
  <c r="P28" i="12"/>
  <c r="Q28" i="12"/>
  <c r="J29" i="12"/>
  <c r="K29" i="12"/>
  <c r="L29" i="12"/>
  <c r="M29" i="12"/>
  <c r="N29" i="12"/>
  <c r="O29" i="12"/>
  <c r="P29" i="12"/>
  <c r="Q29" i="12"/>
  <c r="J30" i="12"/>
  <c r="K30" i="12"/>
  <c r="L30" i="12"/>
  <c r="M30" i="12"/>
  <c r="N30" i="12"/>
  <c r="O30" i="12"/>
  <c r="P30" i="12"/>
  <c r="Q30" i="12"/>
  <c r="J31" i="12"/>
  <c r="K31" i="12"/>
  <c r="L31" i="12"/>
  <c r="M31" i="12"/>
  <c r="N31" i="12"/>
  <c r="O31" i="12"/>
  <c r="P31" i="12"/>
  <c r="Q31" i="12"/>
  <c r="J32" i="12"/>
  <c r="K32" i="12"/>
  <c r="L32" i="12"/>
  <c r="M32" i="12"/>
  <c r="N32" i="12"/>
  <c r="O32" i="12"/>
  <c r="P32" i="12"/>
  <c r="Q32" i="12"/>
  <c r="J33" i="12"/>
  <c r="K33" i="12"/>
  <c r="L33" i="12"/>
  <c r="M33" i="12"/>
  <c r="N33" i="12"/>
  <c r="O33" i="12"/>
  <c r="P33" i="12"/>
  <c r="Q33" i="12"/>
  <c r="J34" i="12"/>
  <c r="K34" i="12"/>
  <c r="L34" i="12"/>
  <c r="M34" i="12"/>
  <c r="N34" i="12"/>
  <c r="O34" i="12"/>
  <c r="P34" i="12"/>
  <c r="Q34" i="12"/>
  <c r="J35" i="12"/>
  <c r="K35" i="12"/>
  <c r="L35" i="12"/>
  <c r="M35" i="12"/>
  <c r="N35" i="12"/>
  <c r="O35" i="12"/>
  <c r="P35" i="12"/>
  <c r="Q35" i="12"/>
  <c r="J36" i="12"/>
  <c r="K36" i="12"/>
  <c r="L36" i="12"/>
  <c r="M36" i="12"/>
  <c r="N36" i="12"/>
  <c r="O36" i="12"/>
  <c r="P36" i="12"/>
  <c r="Q36" i="12"/>
  <c r="J37" i="12"/>
  <c r="K37" i="12"/>
  <c r="L37" i="12"/>
  <c r="M37" i="12"/>
  <c r="N37" i="12"/>
  <c r="O37" i="12"/>
  <c r="P37" i="12"/>
  <c r="Q37" i="12"/>
  <c r="J38" i="12"/>
  <c r="K38" i="12"/>
  <c r="L38" i="12"/>
  <c r="M38" i="12"/>
  <c r="N38" i="12"/>
  <c r="O38" i="12"/>
  <c r="P38" i="12"/>
  <c r="Q38" i="12"/>
  <c r="J39" i="12"/>
  <c r="K39" i="12"/>
  <c r="L39" i="12"/>
  <c r="M39" i="12"/>
  <c r="N39" i="12"/>
  <c r="O39" i="12"/>
  <c r="P39" i="12"/>
  <c r="Q39" i="12"/>
  <c r="J40" i="12"/>
  <c r="K40" i="12"/>
  <c r="L40" i="12"/>
  <c r="M40" i="12"/>
  <c r="N40" i="12"/>
  <c r="O40" i="12"/>
  <c r="P40" i="12"/>
  <c r="Q40" i="12"/>
  <c r="J41" i="12"/>
  <c r="K41" i="12"/>
  <c r="L41" i="12"/>
  <c r="M41" i="12"/>
  <c r="N41" i="12"/>
  <c r="O41" i="12"/>
  <c r="P41" i="12"/>
  <c r="Q41" i="12"/>
  <c r="J42" i="12"/>
  <c r="K42" i="12"/>
  <c r="L42" i="12"/>
  <c r="M42" i="12"/>
  <c r="N42" i="12"/>
  <c r="O42" i="12"/>
  <c r="P42" i="12"/>
  <c r="Q42" i="12"/>
  <c r="J43" i="12"/>
  <c r="K43" i="12"/>
  <c r="L43" i="12"/>
  <c r="M43" i="12"/>
  <c r="N43" i="12"/>
  <c r="O43" i="12"/>
  <c r="P43" i="12"/>
  <c r="Q43" i="12"/>
  <c r="J44" i="12"/>
  <c r="K44" i="12"/>
  <c r="L44" i="12"/>
  <c r="M44" i="12"/>
  <c r="N44" i="12"/>
  <c r="O44" i="12"/>
  <c r="P44" i="12"/>
  <c r="Q44" i="12"/>
  <c r="J45" i="12"/>
  <c r="K45" i="12"/>
  <c r="L45" i="12"/>
  <c r="M45" i="12"/>
  <c r="N45" i="12"/>
  <c r="O45" i="12"/>
  <c r="P45" i="12"/>
  <c r="Q45" i="12"/>
  <c r="K4" i="12"/>
  <c r="L4" i="12"/>
  <c r="M4" i="12"/>
  <c r="N4" i="12"/>
  <c r="O4" i="12"/>
  <c r="P4" i="12"/>
  <c r="Q4" i="12"/>
  <c r="J4" i="12"/>
  <c r="AA5" i="12"/>
  <c r="AA6" i="12"/>
  <c r="AA7" i="12"/>
  <c r="AA8" i="12"/>
  <c r="AA9" i="12"/>
  <c r="AA10" i="12"/>
  <c r="AA11" i="12"/>
  <c r="AA12" i="12"/>
  <c r="AA13" i="12"/>
  <c r="AA14" i="12"/>
  <c r="AA15" i="12"/>
  <c r="AA16" i="12"/>
  <c r="AA17" i="12"/>
  <c r="AA18" i="12"/>
  <c r="AA19" i="12"/>
  <c r="AA20" i="12"/>
  <c r="AA21" i="12"/>
  <c r="AA22" i="12"/>
  <c r="AA23" i="12"/>
  <c r="AA24" i="12"/>
  <c r="AA25" i="12"/>
  <c r="AA26" i="12"/>
  <c r="AA27" i="12"/>
  <c r="AA28" i="12"/>
  <c r="AA29" i="12"/>
  <c r="AA30" i="12"/>
  <c r="AA31" i="12"/>
  <c r="AA32" i="12"/>
  <c r="AA33" i="12"/>
  <c r="AA34" i="12"/>
  <c r="AA35" i="12"/>
  <c r="AA36" i="12"/>
  <c r="AA37" i="12"/>
  <c r="AA38" i="12"/>
  <c r="AA39" i="12"/>
  <c r="AA40" i="12"/>
  <c r="AA41" i="12"/>
  <c r="AA42" i="12"/>
  <c r="AA43" i="12"/>
  <c r="AA44" i="12"/>
  <c r="AA45" i="12"/>
  <c r="N3" i="15" l="1"/>
  <c r="N4" i="15"/>
  <c r="AI7" i="4"/>
  <c r="G36" i="4"/>
  <c r="G34" i="4"/>
  <c r="AI6" i="4"/>
  <c r="Q8" i="2"/>
  <c r="K6" i="16" l="1"/>
  <c r="Q20" i="16" s="1"/>
  <c r="J18" i="16" s="1"/>
  <c r="K5" i="16"/>
  <c r="Q14" i="16" s="1"/>
  <c r="K4" i="16"/>
  <c r="B151" i="16"/>
  <c r="D151" i="16"/>
  <c r="B152" i="16"/>
  <c r="D152" i="16"/>
  <c r="B153" i="16"/>
  <c r="D153" i="16"/>
  <c r="B154" i="16"/>
  <c r="D154" i="16"/>
  <c r="B155" i="16"/>
  <c r="D155" i="16"/>
  <c r="B156" i="16"/>
  <c r="D156" i="16"/>
  <c r="B157" i="16"/>
  <c r="D157" i="16"/>
  <c r="B158" i="16"/>
  <c r="D158" i="16"/>
  <c r="B159" i="16"/>
  <c r="D159" i="16"/>
  <c r="B160" i="16"/>
  <c r="D160" i="16"/>
  <c r="B161" i="16"/>
  <c r="D161" i="16"/>
  <c r="B162" i="16"/>
  <c r="D162" i="16"/>
  <c r="B163" i="16"/>
  <c r="D163" i="16"/>
  <c r="B164" i="16"/>
  <c r="D164" i="16"/>
  <c r="B165" i="16"/>
  <c r="D165" i="16"/>
  <c r="B166" i="16"/>
  <c r="D166" i="16"/>
  <c r="B167" i="16"/>
  <c r="D167" i="16"/>
  <c r="B168" i="16"/>
  <c r="D168" i="16"/>
  <c r="B169" i="16"/>
  <c r="D169" i="16"/>
  <c r="B170" i="16"/>
  <c r="D170" i="16"/>
  <c r="B171" i="16"/>
  <c r="D171" i="16"/>
  <c r="B172" i="16"/>
  <c r="D172" i="16"/>
  <c r="B173" i="16"/>
  <c r="D173" i="16"/>
  <c r="B174" i="16"/>
  <c r="D174" i="16"/>
  <c r="B175" i="16"/>
  <c r="D175" i="16"/>
  <c r="B176" i="16"/>
  <c r="D176" i="16"/>
  <c r="B177" i="16"/>
  <c r="D177" i="16"/>
  <c r="B178" i="16"/>
  <c r="D178" i="16"/>
  <c r="B179" i="16"/>
  <c r="D179" i="16"/>
  <c r="B180" i="16"/>
  <c r="D180" i="16"/>
  <c r="B181" i="16"/>
  <c r="D181" i="16"/>
  <c r="B182" i="16"/>
  <c r="D182" i="16"/>
  <c r="B183" i="16"/>
  <c r="D183" i="16"/>
  <c r="B184" i="16"/>
  <c r="D184" i="16"/>
  <c r="B185" i="16"/>
  <c r="D185" i="16"/>
  <c r="B186" i="16"/>
  <c r="D186" i="16"/>
  <c r="B187" i="16"/>
  <c r="D187" i="16"/>
  <c r="B188" i="16"/>
  <c r="D188" i="16"/>
  <c r="B189" i="16"/>
  <c r="D189" i="16"/>
  <c r="B190" i="16"/>
  <c r="D190" i="16"/>
  <c r="B191" i="16"/>
  <c r="D191" i="16"/>
  <c r="B192" i="16"/>
  <c r="D192" i="16"/>
  <c r="B193" i="16"/>
  <c r="D193" i="16"/>
  <c r="B194" i="16"/>
  <c r="D194" i="16"/>
  <c r="B195" i="16"/>
  <c r="D195" i="16"/>
  <c r="B196" i="16"/>
  <c r="D196" i="16"/>
  <c r="B197" i="16"/>
  <c r="D197" i="16"/>
  <c r="B198" i="16"/>
  <c r="D198" i="16"/>
  <c r="B199" i="16"/>
  <c r="D199" i="16"/>
  <c r="B200" i="16"/>
  <c r="D200" i="16"/>
  <c r="D4" i="16"/>
  <c r="D5" i="16"/>
  <c r="D6" i="16"/>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D81" i="16"/>
  <c r="D82" i="16"/>
  <c r="D83" i="16"/>
  <c r="D84" i="16"/>
  <c r="D85" i="16"/>
  <c r="D86" i="16"/>
  <c r="D87" i="16"/>
  <c r="D88" i="16"/>
  <c r="D89" i="16"/>
  <c r="D90" i="16"/>
  <c r="D91" i="16"/>
  <c r="D92" i="16"/>
  <c r="D93" i="16"/>
  <c r="D94" i="16"/>
  <c r="D95" i="16"/>
  <c r="D96" i="16"/>
  <c r="D97" i="16"/>
  <c r="D98" i="16"/>
  <c r="D99" i="16"/>
  <c r="D100" i="16"/>
  <c r="D101" i="16"/>
  <c r="D102" i="16"/>
  <c r="D103" i="16"/>
  <c r="D104" i="16"/>
  <c r="D105" i="16"/>
  <c r="D106" i="16"/>
  <c r="D107" i="16"/>
  <c r="D108" i="16"/>
  <c r="D109" i="16"/>
  <c r="D110" i="16"/>
  <c r="D111" i="16"/>
  <c r="D112" i="16"/>
  <c r="D113" i="16"/>
  <c r="D114" i="16"/>
  <c r="D115" i="16"/>
  <c r="D116" i="16"/>
  <c r="D117" i="16"/>
  <c r="D118" i="16"/>
  <c r="D119" i="16"/>
  <c r="D120" i="16"/>
  <c r="D121" i="16"/>
  <c r="D122" i="16"/>
  <c r="D123" i="16"/>
  <c r="D124" i="16"/>
  <c r="D125" i="16"/>
  <c r="D126" i="16"/>
  <c r="D127" i="16"/>
  <c r="D128" i="16"/>
  <c r="D129" i="16"/>
  <c r="D130" i="16"/>
  <c r="D131" i="16"/>
  <c r="D132" i="16"/>
  <c r="D133" i="16"/>
  <c r="D134" i="16"/>
  <c r="D135" i="16"/>
  <c r="D136" i="16"/>
  <c r="D137" i="16"/>
  <c r="D138" i="16"/>
  <c r="D139" i="16"/>
  <c r="D140" i="16"/>
  <c r="D141" i="16"/>
  <c r="D142" i="16"/>
  <c r="D143" i="16"/>
  <c r="D144" i="16"/>
  <c r="D145" i="16"/>
  <c r="D146" i="16"/>
  <c r="D147" i="16"/>
  <c r="D148" i="16"/>
  <c r="D149" i="16"/>
  <c r="D150" i="16"/>
  <c r="D3" i="16"/>
  <c r="B3" i="16"/>
  <c r="H44" i="15"/>
  <c r="H43" i="15"/>
  <c r="H42" i="15"/>
  <c r="H41" i="15"/>
  <c r="H40" i="15"/>
  <c r="H39" i="15"/>
  <c r="H38" i="15"/>
  <c r="H37" i="15"/>
  <c r="H36" i="15"/>
  <c r="H35" i="15"/>
  <c r="H34" i="15"/>
  <c r="H33" i="15"/>
  <c r="H32" i="15"/>
  <c r="H31" i="15"/>
  <c r="H30" i="15"/>
  <c r="H29" i="15"/>
  <c r="H28" i="15"/>
  <c r="H27" i="15"/>
  <c r="H26" i="15"/>
  <c r="H25" i="15"/>
  <c r="H24" i="15"/>
  <c r="H23" i="15"/>
  <c r="H22" i="15"/>
  <c r="H21" i="15"/>
  <c r="H20" i="15"/>
  <c r="H19" i="15"/>
  <c r="H18" i="15"/>
  <c r="H17" i="15"/>
  <c r="H16" i="15"/>
  <c r="H15" i="15"/>
  <c r="H14" i="15"/>
  <c r="H13" i="15"/>
  <c r="H12" i="15"/>
  <c r="H11" i="15"/>
  <c r="H10" i="15"/>
  <c r="H9" i="15"/>
  <c r="H8" i="15"/>
  <c r="H7" i="15"/>
  <c r="H6" i="15"/>
  <c r="H5" i="15"/>
  <c r="H4" i="15"/>
  <c r="H3" i="15"/>
  <c r="E3" i="15"/>
  <c r="E4" i="15" s="1"/>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 i="12"/>
  <c r="E46" i="12"/>
  <c r="D35" i="12"/>
  <c r="D37" i="12"/>
  <c r="S5" i="12"/>
  <c r="S6" i="12"/>
  <c r="S7" i="12"/>
  <c r="S8" i="12"/>
  <c r="S9" i="12"/>
  <c r="S10" i="12"/>
  <c r="S11" i="12"/>
  <c r="S12" i="12"/>
  <c r="S13" i="12"/>
  <c r="S14" i="12"/>
  <c r="S15" i="12"/>
  <c r="S16" i="12"/>
  <c r="S17" i="12"/>
  <c r="S18" i="12"/>
  <c r="S19" i="12"/>
  <c r="S20" i="12"/>
  <c r="S21" i="12"/>
  <c r="S22" i="12"/>
  <c r="S23" i="12"/>
  <c r="S24" i="12"/>
  <c r="S25" i="12"/>
  <c r="S26" i="12"/>
  <c r="S27" i="12"/>
  <c r="S28" i="12"/>
  <c r="S29" i="12"/>
  <c r="S30" i="12"/>
  <c r="S31" i="12"/>
  <c r="S32" i="12"/>
  <c r="S33" i="12"/>
  <c r="S34" i="12"/>
  <c r="S35" i="12"/>
  <c r="S36" i="12"/>
  <c r="S37" i="12"/>
  <c r="S38" i="12"/>
  <c r="S39" i="12"/>
  <c r="S40" i="12"/>
  <c r="S41" i="12"/>
  <c r="S42" i="12"/>
  <c r="S43" i="12"/>
  <c r="S44" i="12"/>
  <c r="S45" i="12"/>
  <c r="R5" i="12"/>
  <c r="R6" i="12"/>
  <c r="R7" i="12"/>
  <c r="R8" i="12"/>
  <c r="R9" i="12"/>
  <c r="R10" i="12"/>
  <c r="R11" i="12"/>
  <c r="R12" i="12"/>
  <c r="R13" i="12"/>
  <c r="R14" i="12"/>
  <c r="R15" i="12"/>
  <c r="R16" i="12"/>
  <c r="R17" i="12"/>
  <c r="R18" i="12"/>
  <c r="R19" i="12"/>
  <c r="R20" i="12"/>
  <c r="R21" i="12"/>
  <c r="R22" i="12"/>
  <c r="R23" i="12"/>
  <c r="R24" i="12"/>
  <c r="R25" i="12"/>
  <c r="R26" i="12"/>
  <c r="R27" i="12"/>
  <c r="R28" i="12"/>
  <c r="R29" i="12"/>
  <c r="R30" i="12"/>
  <c r="R31" i="12"/>
  <c r="R32" i="12"/>
  <c r="R33" i="12"/>
  <c r="R34" i="12"/>
  <c r="R35" i="12"/>
  <c r="R36" i="12"/>
  <c r="R37" i="12"/>
  <c r="R38" i="12"/>
  <c r="R39" i="12"/>
  <c r="R40" i="12"/>
  <c r="R41" i="12"/>
  <c r="R42" i="12"/>
  <c r="R43" i="12"/>
  <c r="R44" i="12"/>
  <c r="R45" i="12"/>
  <c r="S4" i="12"/>
  <c r="R4" i="12"/>
  <c r="I46" i="12"/>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 i="12"/>
  <c r="AP5" i="12"/>
  <c r="AP6" i="12"/>
  <c r="AP7" i="12"/>
  <c r="AP8" i="12"/>
  <c r="AP9" i="12"/>
  <c r="AP10" i="12"/>
  <c r="AP11" i="12"/>
  <c r="AP12" i="12"/>
  <c r="AP13" i="12"/>
  <c r="AP14" i="12"/>
  <c r="AP15" i="12"/>
  <c r="AP16"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 i="12"/>
  <c r="AO5" i="12"/>
  <c r="AO6" i="12"/>
  <c r="AO7" i="12"/>
  <c r="AO8" i="12"/>
  <c r="AO9" i="12"/>
  <c r="AO10" i="12"/>
  <c r="AO11" i="12"/>
  <c r="AO12" i="12"/>
  <c r="AO13" i="12"/>
  <c r="AO14" i="12"/>
  <c r="AO15" i="12"/>
  <c r="AO16" i="12"/>
  <c r="AO17" i="12"/>
  <c r="AO18" i="12"/>
  <c r="AO19" i="12"/>
  <c r="AO20" i="12"/>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 i="12"/>
  <c r="AN5" i="12"/>
  <c r="AN6" i="12"/>
  <c r="AN7" i="12"/>
  <c r="AN8" i="12"/>
  <c r="AN9" i="12"/>
  <c r="AN10" i="12"/>
  <c r="AN11" i="12"/>
  <c r="AN12" i="12"/>
  <c r="AN13" i="12"/>
  <c r="AN14" i="12"/>
  <c r="AN15" i="12"/>
  <c r="AN16" i="12"/>
  <c r="AN17" i="12"/>
  <c r="AN18" i="12"/>
  <c r="AN19" i="12"/>
  <c r="AN20"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 i="12"/>
  <c r="AM9" i="12"/>
  <c r="AM10" i="12"/>
  <c r="AM11" i="12"/>
  <c r="AM12" i="12"/>
  <c r="AM13" i="12"/>
  <c r="AM14" i="12"/>
  <c r="AM15" i="12"/>
  <c r="AM16" i="12"/>
  <c r="AM17" i="12"/>
  <c r="AM18" i="12"/>
  <c r="AM19" i="12"/>
  <c r="AM20" i="12"/>
  <c r="AM21" i="12"/>
  <c r="AM22" i="12"/>
  <c r="AM23" i="12"/>
  <c r="AM24" i="12"/>
  <c r="AM25" i="12"/>
  <c r="AM26" i="12"/>
  <c r="AM27" i="12"/>
  <c r="AM28" i="12"/>
  <c r="AM29" i="12"/>
  <c r="AM30" i="12"/>
  <c r="AM31" i="12"/>
  <c r="AM32" i="12"/>
  <c r="AM33" i="12"/>
  <c r="AM34" i="12"/>
  <c r="AM35" i="12"/>
  <c r="AM36" i="12"/>
  <c r="AM37" i="12"/>
  <c r="AM38" i="12"/>
  <c r="AM39" i="12"/>
  <c r="AM40" i="12"/>
  <c r="AM41" i="12"/>
  <c r="AM42" i="12"/>
  <c r="AM43" i="12"/>
  <c r="AM44" i="12"/>
  <c r="AM45" i="12"/>
  <c r="AM5" i="12"/>
  <c r="AM6" i="12"/>
  <c r="AM7" i="12"/>
  <c r="AM8" i="12"/>
  <c r="AM4" i="12"/>
  <c r="AL4" i="12"/>
  <c r="AK4" i="12" s="1"/>
  <c r="N5" i="15" l="1"/>
  <c r="Q12" i="16"/>
  <c r="J16" i="16" s="1"/>
  <c r="K8" i="16"/>
  <c r="B4" i="16"/>
  <c r="F4" i="15"/>
  <c r="E5" i="15"/>
  <c r="C3" i="15"/>
  <c r="B3" i="15" s="1"/>
  <c r="F3" i="15"/>
  <c r="AL5" i="12"/>
  <c r="AJ4" i="12"/>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7" i="13"/>
  <c r="G6" i="13"/>
  <c r="G5" i="13"/>
  <c r="G4" i="13"/>
  <c r="G3" i="13"/>
  <c r="E3" i="13"/>
  <c r="F3" i="13" s="1"/>
  <c r="K9" i="16" l="1"/>
  <c r="B5" i="16"/>
  <c r="B6" i="16" s="1"/>
  <c r="E6" i="15"/>
  <c r="F5" i="15"/>
  <c r="C4" i="15"/>
  <c r="C5" i="15" s="1"/>
  <c r="AK5" i="12"/>
  <c r="AL6" i="12"/>
  <c r="C3" i="13"/>
  <c r="B3" i="13" s="1"/>
  <c r="E4" i="13"/>
  <c r="F4" i="13" s="1"/>
  <c r="AA4" i="12"/>
  <c r="Z5" i="12"/>
  <c r="Z6" i="12"/>
  <c r="Z7" i="12"/>
  <c r="Z8" i="12"/>
  <c r="Z9" i="12"/>
  <c r="Z10" i="12"/>
  <c r="Z11" i="12"/>
  <c r="Z12" i="12"/>
  <c r="Z13" i="12"/>
  <c r="Z14" i="12"/>
  <c r="Z15" i="12"/>
  <c r="Z16" i="12"/>
  <c r="Z17" i="12"/>
  <c r="Z18" i="12"/>
  <c r="Z19" i="12"/>
  <c r="Z20" i="12"/>
  <c r="Z21" i="12"/>
  <c r="Z22" i="12"/>
  <c r="Z23" i="12"/>
  <c r="Z24" i="12"/>
  <c r="Z25" i="12"/>
  <c r="Z26" i="12"/>
  <c r="Z27" i="12"/>
  <c r="Z28" i="12"/>
  <c r="Z29" i="12"/>
  <c r="Z30" i="12"/>
  <c r="Z31" i="12"/>
  <c r="Z32" i="12"/>
  <c r="Z33" i="12"/>
  <c r="Z34" i="12"/>
  <c r="Z35" i="12"/>
  <c r="Z36" i="12"/>
  <c r="Z37" i="12"/>
  <c r="Z38" i="12"/>
  <c r="Z39" i="12"/>
  <c r="Z40" i="12"/>
  <c r="Z41" i="12"/>
  <c r="Z42" i="12"/>
  <c r="Z43" i="12"/>
  <c r="Z44" i="12"/>
  <c r="Z45" i="12"/>
  <c r="Z4" i="12"/>
  <c r="X5" i="12"/>
  <c r="X6" i="12"/>
  <c r="X7" i="12"/>
  <c r="X8" i="12"/>
  <c r="X9" i="12"/>
  <c r="X10" i="12"/>
  <c r="X11" i="12"/>
  <c r="X12" i="12"/>
  <c r="X13" i="12"/>
  <c r="X14" i="12"/>
  <c r="X15" i="12"/>
  <c r="X16" i="12"/>
  <c r="X17" i="12"/>
  <c r="X18"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 i="12"/>
  <c r="W4" i="12"/>
  <c r="U4" i="12" s="1"/>
  <c r="F5" i="12"/>
  <c r="F6" i="12"/>
  <c r="F7" i="12"/>
  <c r="F8" i="12"/>
  <c r="F9" i="12"/>
  <c r="F10" i="12"/>
  <c r="F11" i="12"/>
  <c r="F12" i="12"/>
  <c r="F13" i="12"/>
  <c r="F14" i="12"/>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 i="12"/>
  <c r="C4" i="12"/>
  <c r="A4" i="12" s="1"/>
  <c r="R4" i="16" l="1"/>
  <c r="R3" i="16"/>
  <c r="L5" i="16"/>
  <c r="Q16" i="16"/>
  <c r="Q18" i="16"/>
  <c r="Q8" i="16"/>
  <c r="J21" i="16" s="1"/>
  <c r="L4" i="16"/>
  <c r="Q10" i="16"/>
  <c r="B7" i="16"/>
  <c r="C6" i="15"/>
  <c r="E7" i="15"/>
  <c r="F6" i="15"/>
  <c r="W5" i="12"/>
  <c r="W6" i="12" s="1"/>
  <c r="V4" i="12"/>
  <c r="AK6" i="12"/>
  <c r="AL7" i="12"/>
  <c r="E5" i="13"/>
  <c r="C4" i="13"/>
  <c r="B4" i="12"/>
  <c r="C5" i="12"/>
  <c r="C6" i="12" s="1"/>
  <c r="C7" i="12" s="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7" i="11"/>
  <c r="G6" i="11"/>
  <c r="G5" i="11"/>
  <c r="G4" i="11"/>
  <c r="G3" i="11"/>
  <c r="E3" i="11"/>
  <c r="C3" i="11" s="1"/>
  <c r="B3" i="11" s="1"/>
  <c r="J24" i="16" l="1"/>
  <c r="B9" i="16"/>
  <c r="B8" i="16"/>
  <c r="B10" i="16" s="1"/>
  <c r="F7" i="15"/>
  <c r="E8" i="15"/>
  <c r="C7" i="15"/>
  <c r="V5" i="12"/>
  <c r="V6" i="12" s="1"/>
  <c r="AL8" i="12"/>
  <c r="AK7" i="12"/>
  <c r="F5" i="13"/>
  <c r="C5" i="13"/>
  <c r="E6" i="13"/>
  <c r="B5" i="12"/>
  <c r="B6" i="12" s="1"/>
  <c r="B7" i="12" s="1"/>
  <c r="C8" i="12"/>
  <c r="C9" i="12" s="1"/>
  <c r="C10" i="12" s="1"/>
  <c r="C11" i="12" s="1"/>
  <c r="W7" i="12"/>
  <c r="F3" i="11"/>
  <c r="E4" i="11"/>
  <c r="K8" i="2"/>
  <c r="B11" i="16" l="1"/>
  <c r="C8" i="15"/>
  <c r="F8" i="15"/>
  <c r="E9" i="15"/>
  <c r="AL9" i="12"/>
  <c r="AK8" i="12"/>
  <c r="C6" i="13"/>
  <c r="E7" i="13"/>
  <c r="F6" i="13"/>
  <c r="B8" i="12"/>
  <c r="B9" i="12" s="1"/>
  <c r="B10" i="12" s="1"/>
  <c r="B11" i="12" s="1"/>
  <c r="C12" i="12"/>
  <c r="C13" i="12" s="1"/>
  <c r="C14" i="12" s="1"/>
  <c r="C15" i="12" s="1"/>
  <c r="C16" i="12" s="1"/>
  <c r="C17" i="12" s="1"/>
  <c r="C18" i="12" s="1"/>
  <c r="A11" i="12"/>
  <c r="W8" i="12"/>
  <c r="V7" i="12"/>
  <c r="C4" i="11"/>
  <c r="F4" i="11"/>
  <c r="E5" i="11"/>
  <c r="G4" i="10"/>
  <c r="G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3" i="10"/>
  <c r="E3" i="10"/>
  <c r="E4" i="10" s="1"/>
  <c r="B12" i="16" l="1"/>
  <c r="E10" i="15"/>
  <c r="F9" i="15"/>
  <c r="C9" i="15"/>
  <c r="C3" i="10"/>
  <c r="B3" i="10" s="1"/>
  <c r="AL10" i="12"/>
  <c r="AK9" i="12"/>
  <c r="F7" i="13"/>
  <c r="E8" i="13"/>
  <c r="C7" i="13"/>
  <c r="C19" i="12"/>
  <c r="C20" i="12" s="1"/>
  <c r="C21" i="12" s="1"/>
  <c r="C22" i="12" s="1"/>
  <c r="C23" i="12" s="1"/>
  <c r="C24" i="12" s="1"/>
  <c r="C25" i="12" s="1"/>
  <c r="A18" i="12"/>
  <c r="B12" i="12"/>
  <c r="B13" i="12" s="1"/>
  <c r="B14" i="12" s="1"/>
  <c r="B15" i="12" s="1"/>
  <c r="B16" i="12" s="1"/>
  <c r="B17" i="12" s="1"/>
  <c r="B18" i="12" s="1"/>
  <c r="W9" i="12"/>
  <c r="V8" i="12"/>
  <c r="C5" i="11"/>
  <c r="F5" i="11"/>
  <c r="E6" i="11"/>
  <c r="F4" i="10"/>
  <c r="E5" i="10"/>
  <c r="F5" i="10" s="1"/>
  <c r="F3" i="10"/>
  <c r="C4" i="10" l="1"/>
  <c r="C5" i="10" s="1"/>
  <c r="B13" i="16"/>
  <c r="B14" i="16"/>
  <c r="B15" i="16" s="1"/>
  <c r="F10" i="15"/>
  <c r="E11" i="15"/>
  <c r="C10" i="15"/>
  <c r="B10" i="15" s="1"/>
  <c r="B19" i="12"/>
  <c r="B20" i="12" s="1"/>
  <c r="B21" i="12" s="1"/>
  <c r="B22" i="12" s="1"/>
  <c r="B23" i="12" s="1"/>
  <c r="B24" i="12" s="1"/>
  <c r="B25" i="12" s="1"/>
  <c r="AK10" i="12"/>
  <c r="AL11" i="12"/>
  <c r="E9" i="13"/>
  <c r="F8" i="13"/>
  <c r="C8" i="13"/>
  <c r="C26" i="12"/>
  <c r="C27" i="12" s="1"/>
  <c r="C28" i="12" s="1"/>
  <c r="C29" i="12" s="1"/>
  <c r="C30" i="12" s="1"/>
  <c r="C31" i="12" s="1"/>
  <c r="C32" i="12" s="1"/>
  <c r="A25" i="12"/>
  <c r="V9" i="12"/>
  <c r="W10" i="12"/>
  <c r="C6" i="11"/>
  <c r="F6" i="11"/>
  <c r="E7" i="11"/>
  <c r="E6" i="10"/>
  <c r="F6" i="10" s="1"/>
  <c r="G28" i="4"/>
  <c r="D29" i="12" s="1"/>
  <c r="G27" i="4"/>
  <c r="D28" i="12" s="1"/>
  <c r="I25" i="12"/>
  <c r="B16" i="16" l="1"/>
  <c r="F11" i="15"/>
  <c r="E12" i="15"/>
  <c r="C11" i="15"/>
  <c r="AK11" i="12"/>
  <c r="AJ11" i="12"/>
  <c r="AL12" i="12"/>
  <c r="C9" i="13"/>
  <c r="F9" i="13"/>
  <c r="E10" i="13"/>
  <c r="E7" i="10"/>
  <c r="E8" i="10" s="1"/>
  <c r="C33" i="12"/>
  <c r="C34" i="12" s="1"/>
  <c r="C35" i="12" s="1"/>
  <c r="C36" i="12" s="1"/>
  <c r="C37" i="12" s="1"/>
  <c r="C38" i="12" s="1"/>
  <c r="A32" i="12"/>
  <c r="B26" i="12"/>
  <c r="B27" i="12" s="1"/>
  <c r="B28" i="12" s="1"/>
  <c r="B29" i="12" s="1"/>
  <c r="B30" i="12" s="1"/>
  <c r="B31" i="12" s="1"/>
  <c r="B32" i="12" s="1"/>
  <c r="W11" i="12"/>
  <c r="V10" i="12"/>
  <c r="C7" i="11"/>
  <c r="F7" i="11"/>
  <c r="E8" i="11"/>
  <c r="C6" i="10"/>
  <c r="O32" i="4"/>
  <c r="I33" i="12" s="1"/>
  <c r="O33" i="4"/>
  <c r="I34" i="12" s="1"/>
  <c r="I16" i="12"/>
  <c r="C7" i="10" l="1"/>
  <c r="C8" i="10" s="1"/>
  <c r="B17" i="16"/>
  <c r="B18" i="16" s="1"/>
  <c r="B19" i="16" s="1"/>
  <c r="B20" i="16" s="1"/>
  <c r="B21" i="16" s="1"/>
  <c r="B22" i="16" s="1"/>
  <c r="B23" i="16" s="1"/>
  <c r="B24" i="16" s="1"/>
  <c r="B25" i="16" s="1"/>
  <c r="B26" i="16" s="1"/>
  <c r="B27" i="16" s="1"/>
  <c r="B28" i="16" s="1"/>
  <c r="B29" i="16" s="1"/>
  <c r="B30" i="16" s="1"/>
  <c r="B31" i="16" s="1"/>
  <c r="B32" i="16" s="1"/>
  <c r="B33" i="16" s="1"/>
  <c r="B34" i="16" s="1"/>
  <c r="B35" i="16" s="1"/>
  <c r="B36" i="16" s="1"/>
  <c r="B37" i="16" s="1"/>
  <c r="B38" i="16" s="1"/>
  <c r="B39" i="16" s="1"/>
  <c r="B40" i="16" s="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B139" i="16" s="1"/>
  <c r="B140" i="16" s="1"/>
  <c r="B141" i="16" s="1"/>
  <c r="B142" i="16" s="1"/>
  <c r="B143" i="16" s="1"/>
  <c r="B144" i="16" s="1"/>
  <c r="B145" i="16" s="1"/>
  <c r="B146" i="16" s="1"/>
  <c r="B147" i="16" s="1"/>
  <c r="B148" i="16" s="1"/>
  <c r="B149" i="16" s="1"/>
  <c r="B150" i="16" s="1"/>
  <c r="F12" i="15"/>
  <c r="E13" i="15"/>
  <c r="C12" i="15"/>
  <c r="F7" i="10"/>
  <c r="B33" i="12"/>
  <c r="B34" i="12" s="1"/>
  <c r="B35" i="12" s="1"/>
  <c r="B36" i="12" s="1"/>
  <c r="B37" i="12" s="1"/>
  <c r="B38" i="12" s="1"/>
  <c r="AL13" i="12"/>
  <c r="AK12" i="12"/>
  <c r="F10" i="13"/>
  <c r="C10" i="13"/>
  <c r="B10" i="13" s="1"/>
  <c r="A2" i="13" s="1"/>
  <c r="E11" i="13"/>
  <c r="C39" i="12"/>
  <c r="W12" i="12"/>
  <c r="V11" i="12"/>
  <c r="U11" i="12"/>
  <c r="C8" i="11"/>
  <c r="F8" i="11"/>
  <c r="E9" i="11"/>
  <c r="F8" i="10"/>
  <c r="E9" i="10"/>
  <c r="G14" i="4"/>
  <c r="D15" i="12" s="1"/>
  <c r="F13" i="15" l="1"/>
  <c r="E14" i="15"/>
  <c r="C13" i="15"/>
  <c r="AK13" i="12"/>
  <c r="AL14" i="12"/>
  <c r="C11" i="13"/>
  <c r="E12" i="13"/>
  <c r="F11" i="13"/>
  <c r="C40" i="12"/>
  <c r="B39" i="12"/>
  <c r="A39" i="12"/>
  <c r="V12" i="12"/>
  <c r="W13" i="12"/>
  <c r="C9" i="11"/>
  <c r="F9" i="11"/>
  <c r="E10" i="11"/>
  <c r="F9" i="10"/>
  <c r="C9" i="10"/>
  <c r="E10" i="10"/>
  <c r="I6" i="1"/>
  <c r="Y7" i="12" l="1"/>
  <c r="H6" i="1"/>
  <c r="F14" i="15"/>
  <c r="E15" i="15"/>
  <c r="C14" i="15"/>
  <c r="AK14" i="12"/>
  <c r="AL15" i="12"/>
  <c r="E13" i="13"/>
  <c r="F12" i="13"/>
  <c r="C12" i="13"/>
  <c r="C41" i="12"/>
  <c r="B40" i="12"/>
  <c r="W14" i="12"/>
  <c r="V13" i="12"/>
  <c r="E11" i="11"/>
  <c r="F10" i="11"/>
  <c r="C10" i="11"/>
  <c r="B10" i="11" s="1"/>
  <c r="A2" i="11" s="1"/>
  <c r="C10" i="10"/>
  <c r="B10" i="10" s="1"/>
  <c r="A2" i="10" s="1"/>
  <c r="F10" i="10"/>
  <c r="E11" i="10"/>
  <c r="I4" i="1"/>
  <c r="I5"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3" i="1"/>
  <c r="Y45" i="12" l="1"/>
  <c r="H44" i="1"/>
  <c r="Y44" i="12"/>
  <c r="H43" i="1"/>
  <c r="Y43" i="12"/>
  <c r="H42" i="1"/>
  <c r="Y42" i="12"/>
  <c r="H41" i="1"/>
  <c r="Y41" i="12"/>
  <c r="H40" i="1"/>
  <c r="Y40" i="12"/>
  <c r="H39" i="1"/>
  <c r="Y39" i="12"/>
  <c r="H38" i="1"/>
  <c r="Y33" i="12"/>
  <c r="H32" i="1"/>
  <c r="Y17" i="12"/>
  <c r="H16" i="1"/>
  <c r="Y32" i="12"/>
  <c r="H31" i="1"/>
  <c r="Y16" i="12"/>
  <c r="H15" i="1"/>
  <c r="Y23" i="12"/>
  <c r="H22" i="1"/>
  <c r="Y6" i="12"/>
  <c r="H5" i="1"/>
  <c r="Y4" i="12"/>
  <c r="H3" i="1"/>
  <c r="Y38" i="12"/>
  <c r="H37" i="1"/>
  <c r="Y30" i="12"/>
  <c r="H29" i="1"/>
  <c r="Y22" i="12"/>
  <c r="H21" i="1"/>
  <c r="Y14" i="12"/>
  <c r="H13" i="1"/>
  <c r="Y5" i="12"/>
  <c r="H4" i="1"/>
  <c r="Y37" i="12"/>
  <c r="H36" i="1"/>
  <c r="Y29" i="12"/>
  <c r="H28" i="1"/>
  <c r="Y21" i="12"/>
  <c r="H20" i="1"/>
  <c r="Y13" i="12"/>
  <c r="H12" i="1"/>
  <c r="Y25" i="12"/>
  <c r="H24" i="1"/>
  <c r="Y9" i="12"/>
  <c r="H8" i="1"/>
  <c r="Y24" i="12"/>
  <c r="H23" i="1"/>
  <c r="Y8" i="12"/>
  <c r="H7" i="1"/>
  <c r="Y31" i="12"/>
  <c r="H30" i="1"/>
  <c r="Y15" i="12"/>
  <c r="H14" i="1"/>
  <c r="Y36" i="12"/>
  <c r="H35" i="1"/>
  <c r="Y28" i="12"/>
  <c r="H27" i="1"/>
  <c r="Y20" i="12"/>
  <c r="H19" i="1"/>
  <c r="Y12" i="12"/>
  <c r="H11" i="1"/>
  <c r="Y35" i="12"/>
  <c r="H34" i="1"/>
  <c r="Y27" i="12"/>
  <c r="H26" i="1"/>
  <c r="Y19" i="12"/>
  <c r="H18" i="1"/>
  <c r="Y11" i="12"/>
  <c r="H10" i="1"/>
  <c r="Y34" i="12"/>
  <c r="H33" i="1"/>
  <c r="Y26" i="12"/>
  <c r="H25" i="1"/>
  <c r="Y18" i="12"/>
  <c r="H17" i="1"/>
  <c r="Y10" i="12"/>
  <c r="H9" i="1"/>
  <c r="F15" i="15"/>
  <c r="E16" i="15"/>
  <c r="C15" i="15"/>
  <c r="AK15" i="12"/>
  <c r="AL16" i="12"/>
  <c r="C13" i="13"/>
  <c r="F13" i="13"/>
  <c r="E14" i="13"/>
  <c r="C42" i="12"/>
  <c r="B41" i="12"/>
  <c r="V14" i="12"/>
  <c r="W15" i="12"/>
  <c r="F11" i="11"/>
  <c r="E12" i="11"/>
  <c r="C11" i="11"/>
  <c r="F11" i="10"/>
  <c r="C11" i="10"/>
  <c r="E12" i="10"/>
  <c r="E17" i="15" l="1"/>
  <c r="F16" i="15"/>
  <c r="C16" i="15"/>
  <c r="AL17" i="12"/>
  <c r="AK16" i="12"/>
  <c r="F14" i="13"/>
  <c r="C14" i="13"/>
  <c r="E15" i="13"/>
  <c r="C43" i="12"/>
  <c r="B42" i="12"/>
  <c r="W16" i="12"/>
  <c r="V15" i="12"/>
  <c r="F12" i="11"/>
  <c r="E13" i="11"/>
  <c r="C12" i="11"/>
  <c r="E13" i="10"/>
  <c r="F12" i="10"/>
  <c r="C12" i="10"/>
  <c r="I5" i="12"/>
  <c r="I6" i="12"/>
  <c r="I7" i="12"/>
  <c r="I8" i="12"/>
  <c r="I9" i="12"/>
  <c r="I10" i="12"/>
  <c r="I11" i="12"/>
  <c r="I12" i="12"/>
  <c r="I13" i="12"/>
  <c r="I14" i="12"/>
  <c r="I15" i="12"/>
  <c r="I17" i="12"/>
  <c r="I18" i="12"/>
  <c r="I19" i="12"/>
  <c r="I20" i="12"/>
  <c r="I21" i="12"/>
  <c r="I22" i="12"/>
  <c r="I23" i="12"/>
  <c r="I24" i="12"/>
  <c r="I26" i="12"/>
  <c r="I27" i="12"/>
  <c r="I28" i="12"/>
  <c r="I29" i="12"/>
  <c r="I30" i="12"/>
  <c r="I31" i="12"/>
  <c r="O31" i="4"/>
  <c r="I32" i="12" s="1"/>
  <c r="O34" i="4"/>
  <c r="I35" i="12" s="1"/>
  <c r="O35" i="4"/>
  <c r="I36" i="12" s="1"/>
  <c r="O36" i="4"/>
  <c r="I37" i="12" s="1"/>
  <c r="O37" i="4"/>
  <c r="I38" i="12" s="1"/>
  <c r="O38" i="4"/>
  <c r="I39" i="12" s="1"/>
  <c r="O39" i="4"/>
  <c r="I40" i="12" s="1"/>
  <c r="O40" i="4"/>
  <c r="I41" i="12" s="1"/>
  <c r="O41" i="4"/>
  <c r="I42" i="12" s="1"/>
  <c r="O42" i="4"/>
  <c r="I43" i="12" s="1"/>
  <c r="O43" i="4"/>
  <c r="I44" i="12" s="1"/>
  <c r="O44" i="4"/>
  <c r="I45" i="12" s="1"/>
  <c r="AI8" i="4"/>
  <c r="I4" i="12"/>
  <c r="G4" i="4"/>
  <c r="D5" i="12" s="1"/>
  <c r="G5" i="4"/>
  <c r="D6" i="12" s="1"/>
  <c r="G6" i="4"/>
  <c r="D7" i="12" s="1"/>
  <c r="G7" i="4"/>
  <c r="D8" i="12" s="1"/>
  <c r="G8" i="4"/>
  <c r="D9" i="12" s="1"/>
  <c r="G9" i="4"/>
  <c r="D10" i="12" s="1"/>
  <c r="G10" i="4"/>
  <c r="D11" i="12" s="1"/>
  <c r="G11" i="4"/>
  <c r="D12" i="12" s="1"/>
  <c r="G12" i="4"/>
  <c r="D13" i="12" s="1"/>
  <c r="G13" i="4"/>
  <c r="D14" i="12" s="1"/>
  <c r="G15" i="4"/>
  <c r="D16" i="12" s="1"/>
  <c r="G16" i="4"/>
  <c r="D17" i="12" s="1"/>
  <c r="G17" i="4"/>
  <c r="D18" i="12" s="1"/>
  <c r="G18" i="4"/>
  <c r="D19" i="12" s="1"/>
  <c r="G19" i="4"/>
  <c r="D20" i="12" s="1"/>
  <c r="G20" i="4"/>
  <c r="D21" i="12" s="1"/>
  <c r="G21" i="4"/>
  <c r="D22" i="12" s="1"/>
  <c r="G22" i="4"/>
  <c r="D23" i="12" s="1"/>
  <c r="G23" i="4"/>
  <c r="D24" i="12" s="1"/>
  <c r="G24" i="4"/>
  <c r="D25" i="12" s="1"/>
  <c r="G25" i="4"/>
  <c r="D26" i="12" s="1"/>
  <c r="G26" i="4"/>
  <c r="D27" i="12" s="1"/>
  <c r="G29" i="4"/>
  <c r="D30" i="12" s="1"/>
  <c r="G30" i="4"/>
  <c r="D31" i="12" s="1"/>
  <c r="G31" i="4"/>
  <c r="D32" i="12" s="1"/>
  <c r="G32" i="4"/>
  <c r="D33" i="12" s="1"/>
  <c r="G33" i="4"/>
  <c r="D34" i="12" s="1"/>
  <c r="G35" i="4"/>
  <c r="D36" i="12" s="1"/>
  <c r="G37" i="4"/>
  <c r="D38" i="12" s="1"/>
  <c r="G38" i="4"/>
  <c r="D39" i="12" s="1"/>
  <c r="G39" i="4"/>
  <c r="D40" i="12" s="1"/>
  <c r="G40" i="4"/>
  <c r="D41" i="12" s="1"/>
  <c r="G41" i="4"/>
  <c r="D42" i="12" s="1"/>
  <c r="G42" i="4"/>
  <c r="D43" i="12" s="1"/>
  <c r="G43" i="4"/>
  <c r="D44" i="12" s="1"/>
  <c r="G44" i="4"/>
  <c r="D45" i="12" s="1"/>
  <c r="G3" i="4"/>
  <c r="D4" i="12" s="1"/>
  <c r="E3" i="4"/>
  <c r="F3" i="4" s="1"/>
  <c r="D7" i="2"/>
  <c r="K3"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C28" i="2" l="1"/>
  <c r="E3" i="1"/>
  <c r="F17" i="15"/>
  <c r="E18" i="15"/>
  <c r="C17" i="15"/>
  <c r="B17" i="15" s="1"/>
  <c r="AK17" i="12"/>
  <c r="AL18" i="12"/>
  <c r="E16" i="13"/>
  <c r="C15" i="13"/>
  <c r="F15" i="13"/>
  <c r="C44" i="12"/>
  <c r="B43" i="12"/>
  <c r="W17" i="12"/>
  <c r="V16" i="12"/>
  <c r="E14" i="11"/>
  <c r="F13" i="11"/>
  <c r="C13" i="11"/>
  <c r="F13" i="10"/>
  <c r="E14" i="10"/>
  <c r="C13" i="10"/>
  <c r="C29" i="2"/>
  <c r="Q30" i="2"/>
  <c r="C31" i="2" s="1"/>
  <c r="C3" i="4"/>
  <c r="B3" i="4" s="1"/>
  <c r="AI9" i="4"/>
  <c r="E4" i="4"/>
  <c r="F4" i="4" s="1"/>
  <c r="L4" i="1"/>
  <c r="L6" i="1"/>
  <c r="L8" i="1"/>
  <c r="L9" i="1"/>
  <c r="L11" i="1"/>
  <c r="L16" i="1"/>
  <c r="L18" i="1"/>
  <c r="L19" i="1"/>
  <c r="L23" i="1"/>
  <c r="L25" i="1"/>
  <c r="L30" i="1"/>
  <c r="L31" i="1"/>
  <c r="L35" i="1"/>
  <c r="L36" i="1"/>
  <c r="L37" i="1"/>
  <c r="L38" i="1"/>
  <c r="L39" i="1"/>
  <c r="L40" i="1"/>
  <c r="L41" i="1"/>
  <c r="L42" i="1"/>
  <c r="L43" i="1"/>
  <c r="L44" i="1"/>
  <c r="L3" i="1"/>
  <c r="AD5" i="2"/>
  <c r="L7" i="1" s="1"/>
  <c r="AD21" i="2"/>
  <c r="L20" i="1" l="1"/>
  <c r="L13" i="1"/>
  <c r="E4" i="1"/>
  <c r="O4" i="16" s="1"/>
  <c r="O3" i="16"/>
  <c r="F18" i="15"/>
  <c r="E19" i="15"/>
  <c r="C18" i="15"/>
  <c r="L17" i="1"/>
  <c r="L34" i="1"/>
  <c r="AL19" i="12"/>
  <c r="AK18" i="12"/>
  <c r="AJ18" i="12"/>
  <c r="E17" i="13"/>
  <c r="F16" i="13"/>
  <c r="C16" i="13"/>
  <c r="C45" i="12"/>
  <c r="B44" i="12"/>
  <c r="V17" i="12"/>
  <c r="W18" i="12"/>
  <c r="F14" i="11"/>
  <c r="E15" i="11"/>
  <c r="C14" i="11"/>
  <c r="M4" i="1"/>
  <c r="I4" i="15" s="1"/>
  <c r="J4" i="15" s="1"/>
  <c r="M20" i="1"/>
  <c r="M36" i="1"/>
  <c r="I36" i="15" s="1"/>
  <c r="J36" i="15" s="1"/>
  <c r="M38" i="1"/>
  <c r="I38" i="15" s="1"/>
  <c r="J38" i="15" s="1"/>
  <c r="M23" i="1"/>
  <c r="I23" i="15" s="1"/>
  <c r="J23" i="15" s="1"/>
  <c r="M8" i="1"/>
  <c r="M40" i="1"/>
  <c r="I40" i="15" s="1"/>
  <c r="J40" i="15" s="1"/>
  <c r="M25" i="1"/>
  <c r="M26" i="1"/>
  <c r="I26" i="15" s="1"/>
  <c r="J26" i="15" s="1"/>
  <c r="M27" i="1"/>
  <c r="I27" i="15" s="1"/>
  <c r="J27" i="15" s="1"/>
  <c r="M28" i="1"/>
  <c r="M3" i="1"/>
  <c r="I3" i="15" s="1"/>
  <c r="J3" i="15" s="1"/>
  <c r="M15" i="1"/>
  <c r="I15" i="15" s="1"/>
  <c r="J15" i="15" s="1"/>
  <c r="M16" i="1"/>
  <c r="M17" i="1"/>
  <c r="I17" i="15" s="1"/>
  <c r="J17" i="15" s="1"/>
  <c r="M18" i="1"/>
  <c r="I18" i="15" s="1"/>
  <c r="J18" i="15" s="1"/>
  <c r="M35" i="1"/>
  <c r="I35" i="15" s="1"/>
  <c r="J35" i="15" s="1"/>
  <c r="M5" i="1"/>
  <c r="M21" i="1"/>
  <c r="M37" i="1"/>
  <c r="M22" i="1"/>
  <c r="M7" i="1"/>
  <c r="M39" i="1"/>
  <c r="M24" i="1"/>
  <c r="I24" i="15" s="1"/>
  <c r="J24" i="15" s="1"/>
  <c r="M9" i="1"/>
  <c r="I9" i="15" s="1"/>
  <c r="J9" i="15" s="1"/>
  <c r="M41" i="1"/>
  <c r="M10" i="1"/>
  <c r="M11" i="1"/>
  <c r="M43" i="1"/>
  <c r="I43" i="15" s="1"/>
  <c r="J43" i="15" s="1"/>
  <c r="M44" i="1"/>
  <c r="M29" i="1"/>
  <c r="M14" i="1"/>
  <c r="M6" i="1"/>
  <c r="M42" i="1"/>
  <c r="M12" i="1"/>
  <c r="I12" i="15" s="1"/>
  <c r="J12" i="15" s="1"/>
  <c r="M13" i="1"/>
  <c r="I13" i="15" s="1"/>
  <c r="J13" i="15" s="1"/>
  <c r="M30" i="1"/>
  <c r="M31" i="1"/>
  <c r="M32" i="1"/>
  <c r="M33" i="1"/>
  <c r="M34" i="1"/>
  <c r="M19" i="1"/>
  <c r="I19" i="15" s="1"/>
  <c r="J19" i="15" s="1"/>
  <c r="L32" i="1"/>
  <c r="L29" i="1"/>
  <c r="L15" i="1"/>
  <c r="L28" i="1"/>
  <c r="L12" i="1"/>
  <c r="L26" i="1"/>
  <c r="L10" i="1"/>
  <c r="L14" i="1"/>
  <c r="L27" i="1"/>
  <c r="L33" i="1"/>
  <c r="L24" i="1"/>
  <c r="L22" i="1"/>
  <c r="L21" i="1"/>
  <c r="L5" i="1"/>
  <c r="F14" i="10"/>
  <c r="E15" i="10"/>
  <c r="C14" i="10"/>
  <c r="E5" i="4"/>
  <c r="F5" i="4" s="1"/>
  <c r="C4" i="4"/>
  <c r="O3" i="1"/>
  <c r="P3" i="1"/>
  <c r="Q32" i="2"/>
  <c r="N6" i="15" s="1"/>
  <c r="C3" i="1"/>
  <c r="B3" i="1" s="1"/>
  <c r="F3" i="1"/>
  <c r="E5" i="1" l="1"/>
  <c r="E6" i="1" s="1"/>
  <c r="P4" i="1"/>
  <c r="O4" i="1"/>
  <c r="F4" i="1"/>
  <c r="N44" i="1"/>
  <c r="I44" i="15"/>
  <c r="J44" i="15" s="1"/>
  <c r="N5" i="1"/>
  <c r="I5" i="15"/>
  <c r="J5" i="15" s="1"/>
  <c r="N28" i="1"/>
  <c r="I28" i="15"/>
  <c r="J28" i="15" s="1"/>
  <c r="N33" i="1"/>
  <c r="I33" i="15"/>
  <c r="J33" i="15" s="1"/>
  <c r="N42" i="1"/>
  <c r="I42" i="15"/>
  <c r="J42" i="15" s="1"/>
  <c r="N11" i="1"/>
  <c r="I11" i="15"/>
  <c r="J11" i="15" s="1"/>
  <c r="N7" i="1"/>
  <c r="I7" i="15"/>
  <c r="J7" i="15" s="1"/>
  <c r="N39" i="1"/>
  <c r="I39" i="15"/>
  <c r="J39" i="15" s="1"/>
  <c r="N32" i="1"/>
  <c r="I32" i="15"/>
  <c r="J32" i="15" s="1"/>
  <c r="N6" i="1"/>
  <c r="I6" i="15"/>
  <c r="J6" i="15" s="1"/>
  <c r="N10" i="1"/>
  <c r="I10" i="15"/>
  <c r="J10" i="15" s="1"/>
  <c r="N22" i="1"/>
  <c r="I22" i="15"/>
  <c r="J22" i="15" s="1"/>
  <c r="N8" i="1"/>
  <c r="I8" i="15"/>
  <c r="J8" i="15" s="1"/>
  <c r="N34" i="1"/>
  <c r="I34" i="15"/>
  <c r="J34" i="15" s="1"/>
  <c r="N31" i="1"/>
  <c r="I31" i="15"/>
  <c r="J31" i="15" s="1"/>
  <c r="N14" i="1"/>
  <c r="I14" i="15"/>
  <c r="J14" i="15" s="1"/>
  <c r="N41" i="1"/>
  <c r="I41" i="15"/>
  <c r="J41" i="15" s="1"/>
  <c r="N37" i="1"/>
  <c r="I37" i="15"/>
  <c r="J37" i="15" s="1"/>
  <c r="N16" i="1"/>
  <c r="I16" i="15"/>
  <c r="J16" i="15" s="1"/>
  <c r="N25" i="1"/>
  <c r="I25" i="15"/>
  <c r="J25" i="15" s="1"/>
  <c r="N20" i="1"/>
  <c r="I20" i="15"/>
  <c r="J20" i="15" s="1"/>
  <c r="N30" i="1"/>
  <c r="I30" i="15"/>
  <c r="J30" i="15" s="1"/>
  <c r="N29" i="1"/>
  <c r="I29" i="15"/>
  <c r="J29" i="15" s="1"/>
  <c r="N21" i="1"/>
  <c r="I21" i="15"/>
  <c r="J21" i="15" s="1"/>
  <c r="F19" i="15"/>
  <c r="E20" i="15"/>
  <c r="C19" i="15"/>
  <c r="B45" i="12"/>
  <c r="N4" i="1"/>
  <c r="N15" i="1"/>
  <c r="AL20" i="12"/>
  <c r="AK19" i="12"/>
  <c r="E18" i="13"/>
  <c r="C17" i="13"/>
  <c r="B17" i="13" s="1"/>
  <c r="F17" i="13"/>
  <c r="N3" i="1"/>
  <c r="N35" i="1"/>
  <c r="N13" i="1"/>
  <c r="N43" i="1"/>
  <c r="N23" i="1"/>
  <c r="N26" i="1"/>
  <c r="N36" i="1"/>
  <c r="N9" i="1"/>
  <c r="N40" i="1"/>
  <c r="W19" i="12"/>
  <c r="V18" i="12"/>
  <c r="U18" i="12"/>
  <c r="F15" i="11"/>
  <c r="E16" i="11"/>
  <c r="C15" i="11"/>
  <c r="N18" i="1"/>
  <c r="N19" i="1"/>
  <c r="N38" i="1"/>
  <c r="N17" i="1"/>
  <c r="N12" i="1"/>
  <c r="N24" i="1"/>
  <c r="E16" i="10"/>
  <c r="F15" i="10"/>
  <c r="C15" i="10"/>
  <c r="N27" i="1"/>
  <c r="E6" i="4"/>
  <c r="F6" i="4" s="1"/>
  <c r="C5" i="4"/>
  <c r="C4" i="1"/>
  <c r="C5" i="1" l="1"/>
  <c r="F5" i="1"/>
  <c r="O5" i="16"/>
  <c r="P5" i="1"/>
  <c r="P6" i="1" s="1"/>
  <c r="C6" i="1"/>
  <c r="E7" i="1"/>
  <c r="O6" i="16"/>
  <c r="P43" i="15"/>
  <c r="C30" i="2" s="1"/>
  <c r="F20" i="15"/>
  <c r="E21" i="15"/>
  <c r="C20" i="15"/>
  <c r="AL21" i="12"/>
  <c r="AK20" i="12"/>
  <c r="F18" i="13"/>
  <c r="C18" i="13"/>
  <c r="E19" i="13"/>
  <c r="V19" i="12"/>
  <c r="W20" i="12"/>
  <c r="E17" i="11"/>
  <c r="F16" i="11"/>
  <c r="C16" i="11"/>
  <c r="F16" i="10"/>
  <c r="C16" i="10"/>
  <c r="E17" i="10"/>
  <c r="E7" i="4"/>
  <c r="F7" i="4" s="1"/>
  <c r="C6" i="4"/>
  <c r="F6" i="1"/>
  <c r="E8" i="1" l="1"/>
  <c r="O7" i="16"/>
  <c r="P7" i="1"/>
  <c r="F21" i="15"/>
  <c r="E22" i="15"/>
  <c r="C21" i="15"/>
  <c r="AL22" i="12"/>
  <c r="AK21" i="12"/>
  <c r="E20" i="13"/>
  <c r="F19" i="13"/>
  <c r="C19" i="13"/>
  <c r="W21" i="12"/>
  <c r="V20" i="12"/>
  <c r="F17" i="11"/>
  <c r="E18" i="11"/>
  <c r="C17" i="11"/>
  <c r="B17" i="11" s="1"/>
  <c r="C17" i="10"/>
  <c r="B17" i="10" s="1"/>
  <c r="E18" i="10"/>
  <c r="F17" i="10"/>
  <c r="E8" i="4"/>
  <c r="F8" i="4" s="1"/>
  <c r="C7" i="4"/>
  <c r="F7" i="1"/>
  <c r="C7" i="1"/>
  <c r="P8" i="1" l="1"/>
  <c r="E9" i="1"/>
  <c r="O8" i="16"/>
  <c r="F22" i="15"/>
  <c r="E23" i="15"/>
  <c r="C22" i="15"/>
  <c r="E9" i="4"/>
  <c r="F9" i="4" s="1"/>
  <c r="C8" i="4"/>
  <c r="AK22" i="12"/>
  <c r="AL23" i="12"/>
  <c r="F20" i="13"/>
  <c r="E21" i="13"/>
  <c r="C20" i="13"/>
  <c r="W22" i="12"/>
  <c r="V21" i="12"/>
  <c r="F18" i="11"/>
  <c r="E19" i="11"/>
  <c r="C18" i="11"/>
  <c r="F18" i="10"/>
  <c r="C18" i="10"/>
  <c r="E19" i="10"/>
  <c r="F8" i="1"/>
  <c r="C8" i="1"/>
  <c r="P9" i="1" l="1"/>
  <c r="E10" i="4"/>
  <c r="F10" i="4" s="1"/>
  <c r="C9" i="1"/>
  <c r="E10" i="1"/>
  <c r="O9" i="16"/>
  <c r="E24" i="15"/>
  <c r="F23" i="15"/>
  <c r="C23" i="15"/>
  <c r="C9" i="4"/>
  <c r="AL24" i="12"/>
  <c r="AK23" i="12"/>
  <c r="F21" i="13"/>
  <c r="C21" i="13"/>
  <c r="E22" i="13"/>
  <c r="V22" i="12"/>
  <c r="W23" i="12"/>
  <c r="F19" i="11"/>
  <c r="E20" i="11"/>
  <c r="C19" i="11"/>
  <c r="C19" i="10"/>
  <c r="E20" i="10"/>
  <c r="F19" i="10"/>
  <c r="F9" i="1"/>
  <c r="E11" i="4" l="1"/>
  <c r="F11" i="4" s="1"/>
  <c r="C10" i="4"/>
  <c r="B10" i="4" s="1"/>
  <c r="E11" i="1"/>
  <c r="O10" i="16"/>
  <c r="P10" i="1"/>
  <c r="F24" i="15"/>
  <c r="E25" i="15"/>
  <c r="C24" i="15"/>
  <c r="B24" i="15" s="1"/>
  <c r="AK24" i="12"/>
  <c r="AL25" i="12"/>
  <c r="E23" i="13"/>
  <c r="F22" i="13"/>
  <c r="C22" i="13"/>
  <c r="W24" i="12"/>
  <c r="V23" i="12"/>
  <c r="F20" i="11"/>
  <c r="E21" i="11"/>
  <c r="C20" i="11"/>
  <c r="F20" i="10"/>
  <c r="C20" i="10"/>
  <c r="E21" i="10"/>
  <c r="F10" i="1"/>
  <c r="C10" i="1"/>
  <c r="E12" i="4" l="1"/>
  <c r="F12" i="4" s="1"/>
  <c r="C11" i="4"/>
  <c r="P11" i="1"/>
  <c r="E12" i="1"/>
  <c r="O11" i="16"/>
  <c r="F25" i="15"/>
  <c r="E26" i="15"/>
  <c r="C25" i="15"/>
  <c r="AJ25" i="12"/>
  <c r="AL26" i="12"/>
  <c r="AK25" i="12"/>
  <c r="F23" i="13"/>
  <c r="E24" i="13"/>
  <c r="C23" i="13"/>
  <c r="V24" i="12"/>
  <c r="W25" i="12"/>
  <c r="F21" i="11"/>
  <c r="E22" i="11"/>
  <c r="C21" i="11"/>
  <c r="F21" i="10"/>
  <c r="C21" i="10"/>
  <c r="E22" i="10"/>
  <c r="C11" i="1"/>
  <c r="B10" i="1"/>
  <c r="A2" i="1" s="1"/>
  <c r="F11" i="1"/>
  <c r="E13" i="4" l="1"/>
  <c r="F13" i="4" s="1"/>
  <c r="C12" i="4"/>
  <c r="E13" i="1"/>
  <c r="O12" i="16"/>
  <c r="P12" i="1"/>
  <c r="F26" i="15"/>
  <c r="E27" i="15"/>
  <c r="C26" i="15"/>
  <c r="AL27" i="12"/>
  <c r="AK26" i="12"/>
  <c r="C24" i="13"/>
  <c r="B24" i="13" s="1"/>
  <c r="F24" i="13"/>
  <c r="E25" i="13"/>
  <c r="U25" i="12"/>
  <c r="W26" i="12"/>
  <c r="V25" i="12"/>
  <c r="F22" i="11"/>
  <c r="E23" i="11"/>
  <c r="C22" i="11"/>
  <c r="E23" i="10"/>
  <c r="F22" i="10"/>
  <c r="C22" i="10"/>
  <c r="E14" i="4"/>
  <c r="F14" i="4" s="1"/>
  <c r="C13" i="4"/>
  <c r="C12" i="1"/>
  <c r="F12" i="1"/>
  <c r="P13" i="1" l="1"/>
  <c r="E14" i="1"/>
  <c r="O13" i="16"/>
  <c r="F27" i="15"/>
  <c r="E28" i="15"/>
  <c r="C27" i="15"/>
  <c r="AK27" i="12"/>
  <c r="AL28" i="12"/>
  <c r="E26" i="13"/>
  <c r="C25" i="13"/>
  <c r="F25" i="13"/>
  <c r="W27" i="12"/>
  <c r="V26" i="12"/>
  <c r="E24" i="11"/>
  <c r="F23" i="11"/>
  <c r="C23" i="11"/>
  <c r="F23" i="10"/>
  <c r="C23" i="10"/>
  <c r="E24" i="10"/>
  <c r="E15" i="4"/>
  <c r="F15" i="4" s="1"/>
  <c r="C14" i="4"/>
  <c r="C13" i="1"/>
  <c r="F13" i="1"/>
  <c r="P14" i="1" l="1"/>
  <c r="O14" i="16"/>
  <c r="E15" i="1"/>
  <c r="F28" i="15"/>
  <c r="E29" i="15"/>
  <c r="C28" i="15"/>
  <c r="AL29" i="12"/>
  <c r="AK28" i="12"/>
  <c r="E27" i="13"/>
  <c r="C26" i="13"/>
  <c r="F26" i="13"/>
  <c r="V27" i="12"/>
  <c r="W28" i="12"/>
  <c r="E25" i="11"/>
  <c r="C24" i="11"/>
  <c r="B24" i="11" s="1"/>
  <c r="F24" i="11"/>
  <c r="F24" i="10"/>
  <c r="C24" i="10"/>
  <c r="B24" i="10" s="1"/>
  <c r="E25" i="10"/>
  <c r="C15" i="4"/>
  <c r="E16" i="4"/>
  <c r="F16" i="4" s="1"/>
  <c r="C14" i="1"/>
  <c r="F14" i="1"/>
  <c r="O15" i="16" l="1"/>
  <c r="P15" i="1"/>
  <c r="E16" i="1"/>
  <c r="F29" i="15"/>
  <c r="E30" i="15"/>
  <c r="C29" i="15"/>
  <c r="AL30" i="12"/>
  <c r="AK29" i="12"/>
  <c r="F27" i="13"/>
  <c r="E28" i="13"/>
  <c r="C27" i="13"/>
  <c r="W29" i="12"/>
  <c r="V28" i="12"/>
  <c r="E26" i="11"/>
  <c r="C25" i="11"/>
  <c r="F25" i="11"/>
  <c r="E26" i="10"/>
  <c r="F25" i="10"/>
  <c r="C25" i="10"/>
  <c r="C16" i="4"/>
  <c r="E17" i="4"/>
  <c r="F17" i="4" s="1"/>
  <c r="C15" i="1"/>
  <c r="F15" i="1"/>
  <c r="O16" i="16" l="1"/>
  <c r="E17" i="1"/>
  <c r="P16" i="1"/>
  <c r="E31" i="15"/>
  <c r="F30" i="15"/>
  <c r="C30" i="15"/>
  <c r="AK30" i="12"/>
  <c r="AL31" i="12"/>
  <c r="F28" i="13"/>
  <c r="C28" i="13"/>
  <c r="E29" i="13"/>
  <c r="W30" i="12"/>
  <c r="V29" i="12"/>
  <c r="E27" i="11"/>
  <c r="C26" i="11"/>
  <c r="F26" i="11"/>
  <c r="F26" i="10"/>
  <c r="C26" i="10"/>
  <c r="E27" i="10"/>
  <c r="C17" i="4"/>
  <c r="B17" i="4" s="1"/>
  <c r="E18" i="4"/>
  <c r="F18" i="4" s="1"/>
  <c r="C16" i="1"/>
  <c r="F16" i="1"/>
  <c r="O17" i="16" l="1"/>
  <c r="P17" i="1"/>
  <c r="E18" i="1"/>
  <c r="E32" i="15"/>
  <c r="C31" i="15"/>
  <c r="B31" i="15" s="1"/>
  <c r="F31" i="15"/>
  <c r="AL32" i="12"/>
  <c r="AK31" i="12"/>
  <c r="C29" i="13"/>
  <c r="F29" i="13"/>
  <c r="E30" i="13"/>
  <c r="V30" i="12"/>
  <c r="W31" i="12"/>
  <c r="E28" i="11"/>
  <c r="C27" i="11"/>
  <c r="F27" i="11"/>
  <c r="F27" i="10"/>
  <c r="C27" i="10"/>
  <c r="E28" i="10"/>
  <c r="E19" i="4"/>
  <c r="F19" i="4" s="1"/>
  <c r="C18" i="4"/>
  <c r="C17" i="1"/>
  <c r="B17" i="1" s="1"/>
  <c r="F17" i="1"/>
  <c r="O18" i="16" l="1"/>
  <c r="E19" i="1"/>
  <c r="P18" i="1"/>
  <c r="E33" i="15"/>
  <c r="F32" i="15"/>
  <c r="C32" i="15"/>
  <c r="AK32" i="12"/>
  <c r="AJ32" i="12"/>
  <c r="AL33" i="12"/>
  <c r="F30" i="13"/>
  <c r="E31" i="13"/>
  <c r="C30" i="13"/>
  <c r="W32" i="12"/>
  <c r="V31" i="12"/>
  <c r="E29" i="11"/>
  <c r="C28" i="11"/>
  <c r="F28" i="11"/>
  <c r="E29" i="10"/>
  <c r="F28" i="10"/>
  <c r="C28" i="10"/>
  <c r="C19" i="4"/>
  <c r="E20" i="4"/>
  <c r="F20" i="4" s="1"/>
  <c r="F18" i="1"/>
  <c r="C18" i="1"/>
  <c r="O19" i="16" l="1"/>
  <c r="E20" i="1"/>
  <c r="P19" i="1"/>
  <c r="E34" i="15"/>
  <c r="C33" i="15"/>
  <c r="F33" i="15"/>
  <c r="AL34" i="12"/>
  <c r="AK33" i="12"/>
  <c r="F31" i="13"/>
  <c r="C31" i="13"/>
  <c r="B31" i="13" s="1"/>
  <c r="E32" i="13"/>
  <c r="V32" i="12"/>
  <c r="U32" i="12"/>
  <c r="W33" i="12"/>
  <c r="E30" i="11"/>
  <c r="C29" i="11"/>
  <c r="F29" i="11"/>
  <c r="C29" i="10"/>
  <c r="E30" i="10"/>
  <c r="F29" i="10"/>
  <c r="C20" i="4"/>
  <c r="E21" i="4"/>
  <c r="F21" i="4" s="1"/>
  <c r="F19" i="1"/>
  <c r="C19" i="1"/>
  <c r="O20" i="16" l="1"/>
  <c r="P20" i="1"/>
  <c r="E21" i="1"/>
  <c r="E35" i="15"/>
  <c r="C34" i="15"/>
  <c r="F34" i="15"/>
  <c r="AL35" i="12"/>
  <c r="AK34" i="12"/>
  <c r="F32" i="13"/>
  <c r="C32" i="13"/>
  <c r="E33" i="13"/>
  <c r="W34" i="12"/>
  <c r="V33" i="12"/>
  <c r="C30" i="11"/>
  <c r="E31" i="11"/>
  <c r="F30" i="11"/>
  <c r="F30" i="10"/>
  <c r="C30" i="10"/>
  <c r="E31" i="10"/>
  <c r="E22" i="4"/>
  <c r="F22" i="4" s="1"/>
  <c r="C21" i="4"/>
  <c r="F20" i="1"/>
  <c r="C20" i="1"/>
  <c r="O21" i="16" l="1"/>
  <c r="E22" i="1"/>
  <c r="P21" i="1"/>
  <c r="E36" i="15"/>
  <c r="C35" i="15"/>
  <c r="F35" i="15"/>
  <c r="AK35" i="12"/>
  <c r="AL36" i="12"/>
  <c r="C33" i="13"/>
  <c r="E34" i="13"/>
  <c r="F33" i="13"/>
  <c r="W35" i="12"/>
  <c r="V34" i="12"/>
  <c r="C31" i="11"/>
  <c r="B31" i="11" s="1"/>
  <c r="F31" i="11"/>
  <c r="E32" i="11"/>
  <c r="F31" i="10"/>
  <c r="C31" i="10"/>
  <c r="B31" i="10" s="1"/>
  <c r="E32" i="10"/>
  <c r="C22" i="4"/>
  <c r="E23" i="4"/>
  <c r="F23" i="4" s="1"/>
  <c r="F21" i="1"/>
  <c r="C21" i="1"/>
  <c r="O22" i="16" l="1"/>
  <c r="E23" i="1"/>
  <c r="P22" i="1"/>
  <c r="E37" i="15"/>
  <c r="C36" i="15"/>
  <c r="F36" i="15"/>
  <c r="AL37" i="12"/>
  <c r="AK36" i="12"/>
  <c r="F34" i="13"/>
  <c r="E35" i="13"/>
  <c r="C34" i="13"/>
  <c r="V35" i="12"/>
  <c r="W36" i="12"/>
  <c r="C32" i="11"/>
  <c r="F32" i="11"/>
  <c r="E33" i="11"/>
  <c r="E33" i="10"/>
  <c r="F32" i="10"/>
  <c r="C32" i="10"/>
  <c r="C23" i="4"/>
  <c r="E24" i="4"/>
  <c r="F24" i="4" s="1"/>
  <c r="C22" i="1"/>
  <c r="F22" i="1"/>
  <c r="O23" i="16" l="1"/>
  <c r="P23" i="1"/>
  <c r="E24" i="1"/>
  <c r="E38" i="15"/>
  <c r="C37" i="15"/>
  <c r="F37" i="15"/>
  <c r="AK37" i="12"/>
  <c r="AL38" i="12"/>
  <c r="F35" i="13"/>
  <c r="E36" i="13"/>
  <c r="C35" i="13"/>
  <c r="W37" i="12"/>
  <c r="V36" i="12"/>
  <c r="C33" i="11"/>
  <c r="F33" i="11"/>
  <c r="E34" i="11"/>
  <c r="F33" i="10"/>
  <c r="C33" i="10"/>
  <c r="E34" i="10"/>
  <c r="C24" i="4"/>
  <c r="B24" i="4" s="1"/>
  <c r="E25" i="4"/>
  <c r="F25" i="4" s="1"/>
  <c r="C23" i="1"/>
  <c r="F23" i="1"/>
  <c r="O24" i="16" l="1"/>
  <c r="E25" i="1"/>
  <c r="P24" i="1"/>
  <c r="C38" i="15"/>
  <c r="B38" i="15" s="1"/>
  <c r="F38" i="15"/>
  <c r="E39" i="15"/>
  <c r="AK38" i="12"/>
  <c r="AL39" i="12"/>
  <c r="F36" i="13"/>
  <c r="E37" i="13"/>
  <c r="C36" i="13"/>
  <c r="V37" i="12"/>
  <c r="W38" i="12"/>
  <c r="C34" i="11"/>
  <c r="F34" i="11"/>
  <c r="E35" i="11"/>
  <c r="F34" i="10"/>
  <c r="C34" i="10"/>
  <c r="E35" i="10"/>
  <c r="E26" i="4"/>
  <c r="F26" i="4" s="1"/>
  <c r="C25" i="4"/>
  <c r="F24" i="1"/>
  <c r="C24" i="1"/>
  <c r="B24" i="1" s="1"/>
  <c r="O25" i="16" l="1"/>
  <c r="E26" i="1"/>
  <c r="P25" i="1"/>
  <c r="C39" i="15"/>
  <c r="E40" i="15"/>
  <c r="F39" i="15"/>
  <c r="AL40" i="12"/>
  <c r="AK39" i="12"/>
  <c r="AJ39" i="12"/>
  <c r="E38" i="13"/>
  <c r="C37" i="13"/>
  <c r="F37" i="13"/>
  <c r="V38" i="12"/>
  <c r="W39" i="12"/>
  <c r="C35" i="11"/>
  <c r="F35" i="11"/>
  <c r="E36" i="11"/>
  <c r="E36" i="10"/>
  <c r="F35" i="10"/>
  <c r="C35" i="10"/>
  <c r="C26" i="4"/>
  <c r="E27" i="4"/>
  <c r="F27" i="4" s="1"/>
  <c r="C25" i="1"/>
  <c r="F25" i="1"/>
  <c r="O26" i="16" l="1"/>
  <c r="E27" i="1"/>
  <c r="P26" i="1"/>
  <c r="C40" i="15"/>
  <c r="E41" i="15"/>
  <c r="F40" i="15"/>
  <c r="AK40" i="12"/>
  <c r="AL41" i="12"/>
  <c r="E39" i="13"/>
  <c r="F38" i="13"/>
  <c r="C38" i="13"/>
  <c r="B38" i="13" s="1"/>
  <c r="W40" i="12"/>
  <c r="V39" i="12"/>
  <c r="U39" i="12"/>
  <c r="C36" i="11"/>
  <c r="F36" i="11"/>
  <c r="E37" i="11"/>
  <c r="F36" i="10"/>
  <c r="C36" i="10"/>
  <c r="E37" i="10"/>
  <c r="C27" i="4"/>
  <c r="E28" i="4"/>
  <c r="F28" i="4" s="1"/>
  <c r="C26" i="1"/>
  <c r="F26" i="1"/>
  <c r="O27" i="16" l="1"/>
  <c r="E28" i="1"/>
  <c r="P27" i="1"/>
  <c r="C41" i="15"/>
  <c r="E42" i="15"/>
  <c r="F41" i="15"/>
  <c r="AL42" i="12"/>
  <c r="AK41" i="12"/>
  <c r="F39" i="13"/>
  <c r="E40" i="13"/>
  <c r="C39" i="13"/>
  <c r="V40" i="12"/>
  <c r="W41" i="12"/>
  <c r="C37" i="11"/>
  <c r="E38" i="11"/>
  <c r="F37" i="11"/>
  <c r="F37" i="10"/>
  <c r="C37" i="10"/>
  <c r="E38" i="10"/>
  <c r="E29" i="4"/>
  <c r="F29" i="4" s="1"/>
  <c r="C28" i="4"/>
  <c r="C27" i="1"/>
  <c r="F27" i="1"/>
  <c r="O28" i="16" l="1"/>
  <c r="E29" i="1"/>
  <c r="P28" i="1"/>
  <c r="C42" i="15"/>
  <c r="E43" i="15"/>
  <c r="F42" i="15"/>
  <c r="AL43" i="12"/>
  <c r="AK42" i="12"/>
  <c r="E41" i="13"/>
  <c r="F40" i="13"/>
  <c r="C40" i="13"/>
  <c r="W42" i="12"/>
  <c r="V41" i="12"/>
  <c r="F38" i="11"/>
  <c r="E39" i="11"/>
  <c r="C38" i="11"/>
  <c r="B38" i="11" s="1"/>
  <c r="E39" i="10"/>
  <c r="F38" i="10"/>
  <c r="C38" i="10"/>
  <c r="B38" i="10" s="1"/>
  <c r="C29" i="4"/>
  <c r="E30" i="4"/>
  <c r="F30" i="4" s="1"/>
  <c r="C28" i="1"/>
  <c r="F28" i="1"/>
  <c r="O29" i="16" l="1"/>
  <c r="E30" i="1"/>
  <c r="P29" i="1"/>
  <c r="C43" i="15"/>
  <c r="E44" i="15"/>
  <c r="F43" i="15"/>
  <c r="AK43" i="12"/>
  <c r="AL44" i="12"/>
  <c r="E42" i="13"/>
  <c r="C41" i="13"/>
  <c r="F41" i="13"/>
  <c r="W43" i="12"/>
  <c r="V42" i="12"/>
  <c r="F39" i="11"/>
  <c r="E40" i="11"/>
  <c r="C39" i="11"/>
  <c r="C39" i="10"/>
  <c r="E40" i="10"/>
  <c r="F39" i="10"/>
  <c r="E31" i="4"/>
  <c r="F31" i="4" s="1"/>
  <c r="C30" i="4"/>
  <c r="F29" i="1"/>
  <c r="C29" i="1"/>
  <c r="O30" i="16" l="1"/>
  <c r="P30" i="1"/>
  <c r="E31" i="1"/>
  <c r="F44" i="15"/>
  <c r="C44" i="15"/>
  <c r="AL45" i="12"/>
  <c r="AK44" i="12"/>
  <c r="E43" i="13"/>
  <c r="F42" i="13"/>
  <c r="C42" i="13"/>
  <c r="V43" i="12"/>
  <c r="W44" i="12"/>
  <c r="F40" i="11"/>
  <c r="E41" i="11"/>
  <c r="C40" i="11"/>
  <c r="F40" i="10"/>
  <c r="C40" i="10"/>
  <c r="E41" i="10"/>
  <c r="C31" i="4"/>
  <c r="B31" i="4" s="1"/>
  <c r="E32" i="4"/>
  <c r="F32" i="4" s="1"/>
  <c r="F30" i="1"/>
  <c r="C30" i="1"/>
  <c r="O31" i="16" l="1"/>
  <c r="E32" i="1"/>
  <c r="P31" i="1"/>
  <c r="AK45" i="12"/>
  <c r="F43" i="13"/>
  <c r="C43" i="13"/>
  <c r="E44" i="13"/>
  <c r="W45" i="12"/>
  <c r="V44" i="12"/>
  <c r="F41" i="11"/>
  <c r="E42" i="11"/>
  <c r="C41" i="11"/>
  <c r="F41" i="10"/>
  <c r="C41" i="10"/>
  <c r="E42" i="10"/>
  <c r="C32" i="4"/>
  <c r="E33" i="4"/>
  <c r="F33" i="4" s="1"/>
  <c r="C31" i="1"/>
  <c r="B31" i="1" s="1"/>
  <c r="F31" i="1"/>
  <c r="O32" i="16" l="1"/>
  <c r="P32" i="1"/>
  <c r="E33" i="1"/>
  <c r="F44" i="13"/>
  <c r="C44" i="13"/>
  <c r="V45" i="12"/>
  <c r="F42" i="11"/>
  <c r="E43" i="11"/>
  <c r="C42" i="11"/>
  <c r="C42" i="10"/>
  <c r="E43" i="10"/>
  <c r="F42" i="10"/>
  <c r="C33" i="4"/>
  <c r="E34" i="4"/>
  <c r="F34" i="4" s="1"/>
  <c r="F32" i="1"/>
  <c r="C32" i="1"/>
  <c r="O33" i="16" l="1"/>
  <c r="E34" i="1"/>
  <c r="P33" i="1"/>
  <c r="F43" i="11"/>
  <c r="E44" i="11"/>
  <c r="C43" i="11"/>
  <c r="F43" i="10"/>
  <c r="C43" i="10"/>
  <c r="E44" i="10"/>
  <c r="C34" i="4"/>
  <c r="E35" i="4"/>
  <c r="F35" i="4" s="1"/>
  <c r="C33" i="1"/>
  <c r="F33" i="1"/>
  <c r="O34" i="16" l="1"/>
  <c r="E35" i="1"/>
  <c r="P34" i="1"/>
  <c r="F44" i="11"/>
  <c r="C44" i="11"/>
  <c r="F44" i="10"/>
  <c r="C44" i="10"/>
  <c r="E36" i="4"/>
  <c r="F36" i="4" s="1"/>
  <c r="C35" i="4"/>
  <c r="C34" i="1"/>
  <c r="F34" i="1"/>
  <c r="O35" i="16" l="1"/>
  <c r="E36" i="1"/>
  <c r="P35" i="1"/>
  <c r="E37" i="4"/>
  <c r="F37" i="4" s="1"/>
  <c r="C36" i="4"/>
  <c r="F35" i="1"/>
  <c r="C35" i="1"/>
  <c r="O36" i="16" l="1"/>
  <c r="E37" i="1"/>
  <c r="P36" i="1"/>
  <c r="C37" i="4"/>
  <c r="E38" i="4"/>
  <c r="F38" i="4" s="1"/>
  <c r="F36" i="1"/>
  <c r="C36" i="1"/>
  <c r="E38" i="1" l="1"/>
  <c r="O37" i="16"/>
  <c r="P37" i="1"/>
  <c r="E39" i="4"/>
  <c r="F39" i="4" s="1"/>
  <c r="C38" i="4"/>
  <c r="B38" i="4" s="1"/>
  <c r="F37" i="1"/>
  <c r="C37" i="1"/>
  <c r="E39" i="1" l="1"/>
  <c r="O38" i="16"/>
  <c r="C39" i="4"/>
  <c r="E40" i="4"/>
  <c r="F40" i="4" s="1"/>
  <c r="P38" i="1"/>
  <c r="C38" i="1"/>
  <c r="B38" i="1" s="1"/>
  <c r="F38" i="1"/>
  <c r="E40" i="1" l="1"/>
  <c r="O39" i="16"/>
  <c r="E41" i="4"/>
  <c r="F41" i="4" s="1"/>
  <c r="C40" i="4"/>
  <c r="P39" i="1"/>
  <c r="F39" i="1"/>
  <c r="C39" i="1"/>
  <c r="E41" i="1" l="1"/>
  <c r="O40" i="16"/>
  <c r="C41" i="4"/>
  <c r="E42" i="4"/>
  <c r="F42" i="4" s="1"/>
  <c r="P40" i="1"/>
  <c r="F40" i="1"/>
  <c r="C40" i="1"/>
  <c r="E42" i="1" l="1"/>
  <c r="O41" i="16"/>
  <c r="C42" i="4"/>
  <c r="E43" i="4"/>
  <c r="F43" i="4" s="1"/>
  <c r="P41" i="1"/>
  <c r="C41" i="1"/>
  <c r="F41" i="1"/>
  <c r="E43" i="1" l="1"/>
  <c r="O42" i="16"/>
  <c r="C43" i="4"/>
  <c r="E44" i="4"/>
  <c r="F44" i="4" s="1"/>
  <c r="P42" i="1"/>
  <c r="C42" i="1"/>
  <c r="F42" i="1"/>
  <c r="E44" i="1" l="1"/>
  <c r="O44" i="16" s="1"/>
  <c r="O43" i="16"/>
  <c r="C44" i="4"/>
  <c r="P43" i="1"/>
  <c r="C43" i="1"/>
  <c r="F43" i="1"/>
  <c r="P44" i="1" l="1"/>
  <c r="C44" i="1"/>
  <c r="F44" i="1"/>
  <c r="O5" i="1"/>
  <c r="O6" i="1" s="1"/>
  <c r="O7" i="1" s="1"/>
  <c r="O8" i="1" s="1"/>
  <c r="O9" i="1" s="1"/>
  <c r="O10" i="1" s="1"/>
  <c r="O11" i="1" s="1"/>
  <c r="O12" i="1" s="1"/>
  <c r="O13" i="1" s="1"/>
  <c r="O14" i="1" s="1"/>
  <c r="O15" i="1" s="1"/>
  <c r="O16" i="1" s="1"/>
  <c r="O17" i="1" s="1"/>
  <c r="O18" i="1" s="1"/>
  <c r="O19" i="1" s="1"/>
  <c r="O20" i="1" s="1"/>
  <c r="O21" i="1" s="1"/>
  <c r="O22" i="1" s="1"/>
  <c r="O23" i="1" s="1"/>
  <c r="O24" i="1" s="1"/>
  <c r="O25" i="1" s="1"/>
  <c r="O26" i="1" s="1"/>
  <c r="O27" i="1" s="1"/>
  <c r="O28" i="1" s="1"/>
  <c r="O29" i="1" s="1"/>
  <c r="O30" i="1" s="1"/>
  <c r="O31" i="1" s="1"/>
  <c r="O32" i="1" s="1"/>
  <c r="O33" i="1" s="1"/>
  <c r="O34" i="1" s="1"/>
  <c r="O35" i="1" s="1"/>
  <c r="O36" i="1" s="1"/>
  <c r="O37" i="1" s="1"/>
  <c r="O38" i="1" s="1"/>
  <c r="O39" i="1" s="1"/>
  <c r="O40" i="1" s="1"/>
  <c r="O41" i="1" s="1"/>
  <c r="O42" i="1" s="1"/>
  <c r="O43" i="1" s="1"/>
  <c r="O4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Groeling, Christian</author>
  </authors>
  <commentList>
    <comment ref="G2" authorId="0" shapeId="0" xr:uid="{7D0292CB-A254-4474-91D1-C2D2CC39E034}">
      <text>
        <r>
          <rPr>
            <b/>
            <sz val="9"/>
            <color indexed="81"/>
            <rFont val="Segoe UI"/>
            <family val="2"/>
          </rPr>
          <t xml:space="preserve">Hier tragt ihr, wie es der Name schon sagt, die Orte eine, in denen ihr euch am jeweiligen Tag nach dem Aufwachen befindet.
Das Feld "Heutiger Zielort" wird automatisch befüllt, wenn der Planer einen Ortswechsel erkennt.
</t>
        </r>
      </text>
    </comment>
    <comment ref="J2" authorId="0" shapeId="0" xr:uid="{384CAD64-6031-408D-A378-E89137DD6DB8}">
      <text>
        <r>
          <rPr>
            <b/>
            <sz val="9"/>
            <color indexed="81"/>
            <rFont val="Segoe UI"/>
            <family val="2"/>
          </rPr>
          <t>In der linken Spalte tragt ihr an Fahrtagen die Distanz zwischen beiden Orten in Kilometern ein. In der rechten Spalte wird der Wert zu eurer Info in Meilen angezeigt.
Die Gesamtdistanz wird automatisch aus allen Fahrtstrecken errechnet.</t>
        </r>
      </text>
    </comment>
    <comment ref="L2" authorId="0" shapeId="0" xr:uid="{EC5A9E10-8438-488F-842A-5ADEF1FBB5BB}">
      <text>
        <r>
          <rPr>
            <b/>
            <sz val="9"/>
            <color indexed="81"/>
            <rFont val="Segoe UI"/>
            <family val="2"/>
          </rPr>
          <t>Der Reiseplaner errechnet automatisch die voraussichtliche Fahrtzeit und die ungefähren Benzinkosten für die Tagesstrecke.
Für die Berechnung werden u.a. die Werte des Bereichs "Streckenkalkulation" auf der Seite "Grunddaten" verwendet.</t>
        </r>
      </text>
    </comment>
    <comment ref="Q2" authorId="0" shapeId="0" xr:uid="{CDE5944F-EFE9-4807-A662-0B73479AC1AB}">
      <text>
        <r>
          <rPr>
            <b/>
            <sz val="9"/>
            <color indexed="81"/>
            <rFont val="Segoe UI"/>
            <family val="2"/>
          </rPr>
          <t xml:space="preserve">In diesem Freifeld könnt ihr Anmerkungen zu Routenoptionen, Scenic Byways oder sonstige wichtige Hinweise, an die ihr an diesem Tag denken müsst, notieren.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Groeling, Christian</author>
  </authors>
  <commentList>
    <comment ref="K2" authorId="0" shapeId="0" xr:uid="{092F00BC-3E1D-4F5D-B129-0397FAB21B7D}">
      <text>
        <r>
          <rPr>
            <b/>
            <sz val="9"/>
            <color indexed="81"/>
            <rFont val="Segoe UI"/>
            <family val="2"/>
          </rPr>
          <t>Hier könnt ihr auswählen, ob die Unterkunft bereits gebucht wurde und bei welchem Anbieter.
Bei mehrtägigem Aufenthalt wählt bei den Folgetagen "___/\___" aus.</t>
        </r>
      </text>
    </comment>
    <comment ref="Q2" authorId="0" shapeId="0" xr:uid="{061C18D5-50EC-4053-BDB4-799CDAE5A7DE}">
      <text>
        <r>
          <rPr>
            <b/>
            <sz val="9"/>
            <color indexed="81"/>
            <rFont val="Segoe UI"/>
            <family val="2"/>
          </rPr>
          <t>Hier könnt ihr eintragen, bis wann ihr eine Unterkunft stornieren könnt- entweder über das Dropdown-Menü oder als Freitext mit Datum.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Groeling, Christian</author>
  </authors>
  <commentList>
    <comment ref="J4" authorId="0" shapeId="0" xr:uid="{2635842D-34BB-489B-BF10-2BBBCD40A087}">
      <text>
        <r>
          <rPr>
            <b/>
            <sz val="9"/>
            <color indexed="81"/>
            <rFont val="Segoe UI"/>
            <family val="2"/>
          </rPr>
          <t>Hier könnt ihr eure beiden Namen eintragen, dann stehen sie links im "Bezahlt von"-Dropdownmenü zur Verfügung. 
So ist es einfach persönlicher :-)</t>
        </r>
      </text>
    </comment>
    <comment ref="J6" authorId="0" shapeId="0" xr:uid="{4EA4BA85-A6B4-4B3C-8F28-EF6A0F81573A}">
      <text>
        <r>
          <rPr>
            <b/>
            <sz val="9"/>
            <color indexed="81"/>
            <rFont val="Segoe UI"/>
            <family val="2"/>
          </rPr>
          <t xml:space="preserve">Dieser Eintrag ist für eine zusätzliche Kreditkarte, die auf Reisen ausschließlich für gemeinschaftliche Kosten (z.B. Lebensmittel, Eintrittsgelder, usw.) verwendet wird.
</t>
        </r>
      </text>
    </comment>
  </commentList>
</comments>
</file>

<file path=xl/sharedStrings.xml><?xml version="1.0" encoding="utf-8"?>
<sst xmlns="http://schemas.openxmlformats.org/spreadsheetml/2006/main" count="266" uniqueCount="223">
  <si>
    <t>GRUNDDATEN</t>
  </si>
  <si>
    <t>ZEITRAUM:</t>
  </si>
  <si>
    <t>STRECKENKALKULATION:</t>
  </si>
  <si>
    <t>FINANZEN:</t>
  </si>
  <si>
    <t>Schattenvariablen:</t>
  </si>
  <si>
    <t>von:</t>
  </si>
  <si>
    <t>Reisegeschwindigkeit (Ø):</t>
  </si>
  <si>
    <t>Reisebudget:</t>
  </si>
  <si>
    <r>
      <t xml:space="preserve">bis </t>
    </r>
    <r>
      <rPr>
        <i/>
        <sz val="10"/>
        <color theme="1"/>
        <rFont val="Calibri"/>
        <family val="2"/>
        <scheme val="minor"/>
      </rPr>
      <t>(Abflug USA)</t>
    </r>
    <r>
      <rPr>
        <b/>
        <i/>
        <sz val="11"/>
        <color theme="1"/>
        <rFont val="Calibri"/>
        <family val="2"/>
        <scheme val="minor"/>
      </rPr>
      <t>:</t>
    </r>
  </si>
  <si>
    <t>Tagesfahrleistung (Ø):</t>
  </si>
  <si>
    <t>Taschengeld (p.P.):</t>
  </si>
  <si>
    <t>Reisegeschwindigkeit:</t>
  </si>
  <si>
    <t>Benzinverbrauch/ 100km:</t>
  </si>
  <si>
    <t>Übernachtungen:</t>
  </si>
  <si>
    <t>Benzinpreis pro Gallone in US$:</t>
  </si>
  <si>
    <t>Dollarkurs (1€=):</t>
  </si>
  <si>
    <t>Standardwert 1,02 USD falls unbefüllt!</t>
  </si>
  <si>
    <t>FLÜGE:</t>
  </si>
  <si>
    <t>Hinflug:</t>
  </si>
  <si>
    <t>nach:</t>
  </si>
  <si>
    <t>Abflug:</t>
  </si>
  <si>
    <t>Ankunft:</t>
  </si>
  <si>
    <t>Flugnr.:</t>
  </si>
  <si>
    <t>Buchungsdaten:</t>
  </si>
  <si>
    <t>Gebucht über:</t>
  </si>
  <si>
    <t>Buchungscode:</t>
  </si>
  <si>
    <t>Referenzcode Airline:</t>
  </si>
  <si>
    <t>Flugpreis gesamt:</t>
  </si>
  <si>
    <t>Ideen? Wünsche? Lob?</t>
  </si>
  <si>
    <t>Immer her damit! Insbesondere letzteres! :-)
Ich freue mich über Verbesserungsvorschläge, Hinweise auf Fehler oder einfach nur nette Anekdoten oder unschlagbare Tipps aus eurem letzten USA-Urlaub!</t>
  </si>
  <si>
    <t>AUTOMATISIERTE HINWEISE:</t>
  </si>
  <si>
    <t>MIETWAGEN:</t>
  </si>
  <si>
    <t>SHUTTLE/ ZUG ZUM FLUG/ FLUGHAFENPARKPLATZ:</t>
  </si>
  <si>
    <t>Abholort:</t>
  </si>
  <si>
    <t>Datum:</t>
  </si>
  <si>
    <t>Uhrzeit:</t>
  </si>
  <si>
    <t>Rückgabeort:</t>
  </si>
  <si>
    <t>Mietpreis:</t>
  </si>
  <si>
    <t>Anbieter:</t>
  </si>
  <si>
    <t>Ticketpreis:</t>
  </si>
  <si>
    <t>Reisedauer:</t>
  </si>
  <si>
    <t>Empfohlene Reisedistanz</t>
  </si>
  <si>
    <t>Reiseplaner@Roadtrip-Amerika.de</t>
  </si>
  <si>
    <t>Budget aufgebraucht</t>
  </si>
  <si>
    <t>Benzinkosten</t>
  </si>
  <si>
    <t>INFORMATORISCHE STRECKENDATEN:</t>
  </si>
  <si>
    <t>Tage mit Fahrtätigkeit:</t>
  </si>
  <si>
    <t>kalkulierte Gesamtstrecke:</t>
  </si>
  <si>
    <t>Empfohlene, maximale Reisedistanz:</t>
  </si>
  <si>
    <t>Benzinkosten pro Kilometer:</t>
  </si>
  <si>
    <t>Benzinkosten gesamt:</t>
  </si>
  <si>
    <t>DATUM:</t>
  </si>
  <si>
    <t>TAG:</t>
  </si>
  <si>
    <t>AUFGEWACHT IN:</t>
  </si>
  <si>
    <t>HEUTIGER ZIELORT:</t>
  </si>
  <si>
    <t>FAHRTSTRECKE:</t>
  </si>
  <si>
    <t>VORAUSS. FAHRTZEIT:</t>
  </si>
  <si>
    <t>BENZINKOSTEN:</t>
  </si>
  <si>
    <t>VERBLEIBEND:</t>
  </si>
  <si>
    <t>ZURÜCKGELEGT:</t>
  </si>
  <si>
    <t>ANMERKUNGEN:</t>
  </si>
  <si>
    <t>STRECKENPLAN</t>
  </si>
  <si>
    <t>UNTERKÜNFTE</t>
  </si>
  <si>
    <t>ÜBERNACHTUNGSORT:</t>
  </si>
  <si>
    <t>UNTERKUNFTSART:</t>
  </si>
  <si>
    <t>UNTERKUNFTSNAME:</t>
  </si>
  <si>
    <t>ADRESSE:</t>
  </si>
  <si>
    <t>BUCHUNG DURCHGEFÜHRT:</t>
  </si>
  <si>
    <t>PREIS:</t>
  </si>
  <si>
    <t>BEZAHLT:</t>
  </si>
  <si>
    <t>OFFEN:</t>
  </si>
  <si>
    <t>ZAHLBAR BIS:</t>
  </si>
  <si>
    <t>STORNO MÖGL.:</t>
  </si>
  <si>
    <t>CHECK-IN:</t>
  </si>
  <si>
    <t>CHECK-OUT:</t>
  </si>
  <si>
    <r>
      <rPr>
        <b/>
        <sz val="9"/>
        <color theme="1"/>
        <rFont val="Calibri"/>
        <family val="2"/>
        <scheme val="minor"/>
      </rPr>
      <t>)</t>
    </r>
    <r>
      <rPr>
        <b/>
        <sz val="11"/>
        <color theme="1"/>
        <rFont val="Calibri"/>
        <family val="2"/>
        <scheme val="minor"/>
      </rPr>
      <t>)</t>
    </r>
    <r>
      <rPr>
        <b/>
        <sz val="14"/>
        <color theme="1"/>
        <rFont val="Calibri"/>
        <family val="2"/>
        <scheme val="minor"/>
      </rPr>
      <t>)</t>
    </r>
  </si>
  <si>
    <t>ä</t>
  </si>
  <si>
    <t>S</t>
  </si>
  <si>
    <t>T</t>
  </si>
  <si>
    <t>P</t>
  </si>
  <si>
    <t>VERMERKE, GEBÜHREN, HINWEISE:</t>
  </si>
  <si>
    <t>Ferienwohnung</t>
  </si>
  <si>
    <t>ja, bei</t>
  </si>
  <si>
    <t>AirBNB</t>
  </si>
  <si>
    <t>mit Frist</t>
  </si>
  <si>
    <t>J</t>
  </si>
  <si>
    <t>L</t>
  </si>
  <si>
    <t>__/\__</t>
  </si>
  <si>
    <t>Buchung:</t>
  </si>
  <si>
    <t>Storno:</t>
  </si>
  <si>
    <t>Unterkunftsart:</t>
  </si>
  <si>
    <t>Gesamtausgaben Übernachtungen:</t>
  </si>
  <si>
    <t>Durchschnittl. Preis pro Übernachtung:</t>
  </si>
  <si>
    <t>Expedia</t>
  </si>
  <si>
    <t>nein</t>
  </si>
  <si>
    <t>Standardzimmer</t>
  </si>
  <si>
    <t>Ferienhaus</t>
  </si>
  <si>
    <t>Bereits bezahlt:</t>
  </si>
  <si>
    <t>Booking.com</t>
  </si>
  <si>
    <t>Premiumzimmer</t>
  </si>
  <si>
    <t>vor Ort zu zahlender Betrag (ca.):</t>
  </si>
  <si>
    <t>Fewo-Direkt</t>
  </si>
  <si>
    <t>bis 24h vorher</t>
  </si>
  <si>
    <t>Suite</t>
  </si>
  <si>
    <t>Hotels.com</t>
  </si>
  <si>
    <t>gegen Gebühr</t>
  </si>
  <si>
    <t>Suite m. Whirlpool</t>
  </si>
  <si>
    <t>Hotelwebseite</t>
  </si>
  <si>
    <r>
      <rPr>
        <sz val="8"/>
        <color theme="1"/>
        <rFont val="Calibri"/>
        <family val="2"/>
        <scheme val="minor"/>
      </rPr>
      <t>)</t>
    </r>
    <r>
      <rPr>
        <sz val="11"/>
        <color theme="1"/>
        <rFont val="Calibri"/>
        <family val="2"/>
        <scheme val="minor"/>
      </rPr>
      <t>)</t>
    </r>
    <r>
      <rPr>
        <sz val="14"/>
        <color theme="1"/>
        <rFont val="Calibri"/>
        <family val="2"/>
        <scheme val="minor"/>
      </rPr>
      <t>) = Internet</t>
    </r>
  </si>
  <si>
    <t>Trip.com</t>
  </si>
  <si>
    <r>
      <rPr>
        <sz val="18"/>
        <rFont val="Webdings"/>
        <family val="1"/>
        <charset val="2"/>
      </rPr>
      <t>ä</t>
    </r>
    <r>
      <rPr>
        <sz val="14"/>
        <rFont val="Calibri"/>
        <family val="2"/>
        <scheme val="minor"/>
      </rPr>
      <t xml:space="preserve"> = Frühstück</t>
    </r>
  </si>
  <si>
    <t>AMEX</t>
  </si>
  <si>
    <r>
      <rPr>
        <sz val="16"/>
        <color theme="3" tint="-0.249977111117893"/>
        <rFont val="Wingdings"/>
        <charset val="2"/>
      </rPr>
      <t>S</t>
    </r>
    <r>
      <rPr>
        <sz val="14"/>
        <color theme="3" tint="-0.249977111117893"/>
        <rFont val="Calibri"/>
        <family val="2"/>
        <scheme val="minor"/>
      </rPr>
      <t xml:space="preserve"> = Waschmaschine + Trockner</t>
    </r>
  </si>
  <si>
    <t>sonstiges</t>
  </si>
  <si>
    <r>
      <rPr>
        <sz val="16"/>
        <color theme="0"/>
        <rFont val="Wingdings 2"/>
        <family val="1"/>
        <charset val="2"/>
      </rPr>
      <t>5</t>
    </r>
    <r>
      <rPr>
        <sz val="14"/>
        <color theme="0"/>
        <rFont val="Calibri"/>
        <family val="2"/>
        <scheme val="minor"/>
      </rPr>
      <t xml:space="preserve"> = Swimming Pool</t>
    </r>
  </si>
  <si>
    <r>
      <rPr>
        <b/>
        <sz val="14"/>
        <color theme="0"/>
        <rFont val="Calibri"/>
        <family val="2"/>
        <scheme val="minor"/>
      </rPr>
      <t>P</t>
    </r>
    <r>
      <rPr>
        <sz val="14"/>
        <color theme="0"/>
        <rFont val="Calibri"/>
        <family val="2"/>
        <scheme val="minor"/>
      </rPr>
      <t xml:space="preserve"> = Parkplatz</t>
    </r>
  </si>
  <si>
    <t>(J) - inklusive</t>
  </si>
  <si>
    <t>K</t>
  </si>
  <si>
    <t>(K) - gegen Gebühr</t>
  </si>
  <si>
    <t>(L) - nein</t>
  </si>
  <si>
    <t>08:00</t>
  </si>
  <si>
    <t>09:00</t>
  </si>
  <si>
    <t>10:00</t>
  </si>
  <si>
    <t>11:00</t>
  </si>
  <si>
    <t>12:00</t>
  </si>
  <si>
    <t>13:00</t>
  </si>
  <si>
    <t>14:00</t>
  </si>
  <si>
    <t>15:00</t>
  </si>
  <si>
    <t>16:00</t>
  </si>
  <si>
    <t>17:00</t>
  </si>
  <si>
    <t>18:00</t>
  </si>
  <si>
    <t>19:00</t>
  </si>
  <si>
    <t>20:00</t>
  </si>
  <si>
    <t>21:00</t>
  </si>
  <si>
    <t>22:00</t>
  </si>
  <si>
    <t>23:00</t>
  </si>
  <si>
    <t>0:00</t>
  </si>
  <si>
    <t>BEREITS GEBUCHTE UNTERNEHMUNGEN:</t>
  </si>
  <si>
    <t>MÖGLICHE UNTERNEHMUNGEN, IDEEN, TICKETS:</t>
  </si>
  <si>
    <t>UNTERNEHMUNGEN</t>
  </si>
  <si>
    <t>RESTAURANTS MUSTGO:</t>
  </si>
  <si>
    <t>RESTAURANTS EMPFEHLUNGEN:</t>
  </si>
  <si>
    <t>RESTAURANTS</t>
  </si>
  <si>
    <t>Objekt:</t>
  </si>
  <si>
    <t>Adresse:</t>
  </si>
  <si>
    <t>DREHORTE</t>
  </si>
  <si>
    <t>ÜBERNACHTUNGEN:</t>
  </si>
  <si>
    <t>GESAMTKOSTEN / TAG:</t>
  </si>
  <si>
    <t>EINZELPOSITIONEN:</t>
  </si>
  <si>
    <t>FINANZEN</t>
  </si>
  <si>
    <t>US-Handykarte:</t>
  </si>
  <si>
    <t>Mietwagen:</t>
  </si>
  <si>
    <t>AMEX Platinum:</t>
  </si>
  <si>
    <t>America The Beautiful</t>
  </si>
  <si>
    <t>Benzinkosten (kalkuliert):</t>
  </si>
  <si>
    <t>SONSTIGE AUSGABEN (bereits gebuchte Eintrittsgelder, Fahrtickets, …):</t>
  </si>
  <si>
    <t>Aktuelle Gesamtausgaben:</t>
  </si>
  <si>
    <t>Schattendropdown:</t>
  </si>
  <si>
    <t>AUSGABE:</t>
  </si>
  <si>
    <t>BETRAG:</t>
  </si>
  <si>
    <t>BEZAHLT VON:</t>
  </si>
  <si>
    <t>SUMME:</t>
  </si>
  <si>
    <t>ERGEBNIS:</t>
  </si>
  <si>
    <t>VOR-ORT-AUSGABEN</t>
  </si>
  <si>
    <t>A</t>
  </si>
  <si>
    <t>Chris</t>
  </si>
  <si>
    <t>B</t>
  </si>
  <si>
    <t>Nadine</t>
  </si>
  <si>
    <t>Gemeinschaftskarte</t>
  </si>
  <si>
    <t>Textbausteine:</t>
  </si>
  <si>
    <t>Gesamtsumme:</t>
  </si>
  <si>
    <t>Anteilig je Teilnehmer:</t>
  </si>
  <si>
    <t>Das Finanz-Fazit in Textform:</t>
  </si>
  <si>
    <t>Aufgewacht in:</t>
  </si>
  <si>
    <t>FAHRTROUTE</t>
  </si>
  <si>
    <t>Ort:</t>
  </si>
  <si>
    <t>Unterkunftsname:</t>
  </si>
  <si>
    <t>Start:</t>
  </si>
  <si>
    <t>Ziel:</t>
  </si>
  <si>
    <t>Strecke:</t>
  </si>
  <si>
    <t>Anmerkungen:</t>
  </si>
  <si>
    <t>Mögliche Unternehmungen:</t>
  </si>
  <si>
    <t>Hotelkosten:</t>
  </si>
  <si>
    <t>Flüge + Transfers:</t>
  </si>
  <si>
    <t>Rückflug:</t>
  </si>
  <si>
    <t>DANKE MIT EINEM MAUSKLICK!</t>
  </si>
  <si>
    <t>Diesen von mir entworfene Roadtrip-Planer, sowie alle Inhalte auf 
Roadtrip-Amerika.de stellen wir euch kostenlos zur Verfügung!
Wenn ihr uns für unsere Arbeit aber ein Dankeschön zukommen lassen wollt,  freuen wir uns sehr über euren</t>
  </si>
  <si>
    <t>SUPPORT!</t>
  </si>
  <si>
    <t>(Informatorisch) Benzinpreis pro Liter:</t>
  </si>
  <si>
    <t>$ vor Ort:</t>
  </si>
  <si>
    <t>AUSDRUCKEN, EINLAMINIEREN,
&amp;
AB DAMIT INS HANDSCHUHFACH!</t>
  </si>
  <si>
    <t>FÜR DEN NOTFALL:</t>
  </si>
  <si>
    <t>Notruf: 911</t>
  </si>
  <si>
    <t>WER RUFT AN?</t>
  </si>
  <si>
    <t>WO IST DER NOTFALL?</t>
  </si>
  <si>
    <t>WAS IST DER NOTFALL?</t>
  </si>
  <si>
    <t>WIE VIELE BETROFFENE?</t>
  </si>
  <si>
    <t>WARTEN AUF NACHFRAGEN!!!!</t>
  </si>
  <si>
    <t>„Es gibt, soweit ich es erkennen kann, drei Verletzte. 
Alle sind ansprechbar, einer blutet an der Hand. 
Wir benötigen einen Rettungswagen!“</t>
  </si>
  <si>
    <t>In einem Satz klar angeben, warum man den Notruf gewählt hat, zB 
„Meine Frau hat Atemnot„,
„Es gab einen Verkehrsunfall mit Verletzten„</t>
  </si>
  <si>
    <t>Nennt Euren Namen. Zusätzlich könntet ihr dem Operator an 
dieser Stelle mitteilen, dass ihr Touristen in Amerika seid und
inwieweit ihr der englischen Sprache mächtig seid.</t>
  </si>
  <si>
    <r>
      <rPr>
        <b/>
        <sz val="14"/>
        <rFont val="Arial Narrow"/>
        <family val="2"/>
      </rPr>
      <t>NIEMALS EINFACH AUFLEGEN!!</t>
    </r>
    <r>
      <rPr>
        <sz val="10"/>
        <rFont val="Arial Narrow"/>
        <family val="2"/>
      </rPr>
      <t xml:space="preserve">
Der Operator benötigt in der Regel so viele Informationen wie möglich, um euch bestmöglich helfen zu können.
</t>
    </r>
    <r>
      <rPr>
        <b/>
        <sz val="11"/>
        <rFont val="Arial Narrow"/>
        <family val="2"/>
      </rPr>
      <t>Er wird weitere Fragen stellen!</t>
    </r>
    <r>
      <rPr>
        <sz val="10"/>
        <rFont val="Arial Narrow"/>
        <family val="2"/>
      </rPr>
      <t xml:space="preserve">
Erst wenn der Operator ganz klar angibt, dass er alle Informationen hat und das Gespräch beendet werden kann, kannst Du auflegen!</t>
    </r>
  </si>
  <si>
    <r>
      <t xml:space="preserve">Straßenname, Hausnummer oder Querstraße, Interstate Nummer,...
</t>
    </r>
    <r>
      <rPr>
        <b/>
        <sz val="10"/>
        <rFont val="Arial Narrow"/>
        <family val="2"/>
      </rPr>
      <t>Nicht davon ausgehen, dass das Handy geortet werden kann!</t>
    </r>
    <r>
      <rPr>
        <sz val="10"/>
        <rFont val="Arial Narrow"/>
        <family val="2"/>
      </rPr>
      <t xml:space="preserve">
Hilfreich sind auch Punkte wie Fast Food Restaurants, Tankstellen,…</t>
    </r>
  </si>
  <si>
    <t>M</t>
  </si>
  <si>
    <t>WLAN</t>
  </si>
  <si>
    <t>Waschm.</t>
  </si>
  <si>
    <t>Klimaanl.</t>
  </si>
  <si>
    <t>Frühstück</t>
  </si>
  <si>
    <t>Pool</t>
  </si>
  <si>
    <t>Parkplatz</t>
  </si>
  <si>
    <t>Kühlschr.</t>
  </si>
  <si>
    <t>Mikrowelle</t>
  </si>
  <si>
    <t>Check-In</t>
  </si>
  <si>
    <t>Check-Out</t>
  </si>
  <si>
    <t>K = Kühlschrank</t>
  </si>
  <si>
    <t>M = Mikrowelle</t>
  </si>
  <si>
    <r>
      <rPr>
        <sz val="14"/>
        <color theme="0"/>
        <rFont val="Wingdings"/>
        <charset val="2"/>
      </rPr>
      <t>T</t>
    </r>
    <r>
      <rPr>
        <sz val="14"/>
        <color theme="0"/>
        <rFont val="Calibri"/>
        <family val="2"/>
        <scheme val="minor"/>
      </rPr>
      <t xml:space="preserve"> = Klimaanlage</t>
    </r>
  </si>
  <si>
    <r>
      <rPr>
        <b/>
        <sz val="14"/>
        <color theme="9" tint="-0.499984740745262"/>
        <rFont val="Arial Narrow"/>
        <family val="2"/>
      </rPr>
      <t>WO DU BIST zeigt Dir GOOGLE MAPS</t>
    </r>
    <r>
      <rPr>
        <sz val="14"/>
        <color theme="9" tint="-0.499984740745262"/>
        <rFont val="Arial Narrow"/>
        <family val="2"/>
      </rPr>
      <t xml:space="preserve"> oder
das </t>
    </r>
    <r>
      <rPr>
        <b/>
        <sz val="14"/>
        <color theme="9" tint="-0.499984740745262"/>
        <rFont val="Arial Narrow"/>
        <family val="2"/>
      </rPr>
      <t>NAVI-DISPLAY IM AUTO</t>
    </r>
    <r>
      <rPr>
        <sz val="14"/>
        <color theme="9" tint="-0.499984740745262"/>
        <rFont val="Arial Narrow"/>
        <family val="2"/>
      </rPr>
      <t>!</t>
    </r>
  </si>
  <si>
    <t>70km/h</t>
  </si>
  <si>
    <t>150km</t>
  </si>
  <si>
    <t>13 Liter</t>
  </si>
  <si>
    <t>Standardwert:</t>
  </si>
  <si>
    <t>Ich bin eine leere Seite, damit Du mich mit schnellen Ideen und Gedanken füllen kannst!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</si>
</sst>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ddd"/>
    <numFmt numFmtId="165" formatCode="#,##0\ &quot;km&quot;"/>
    <numFmt numFmtId="166" formatCode="###\ &quot;Liter&quot;"/>
    <numFmt numFmtId="167" formatCode="#,##0.00\ &quot;€&quot;"/>
    <numFmt numFmtId="168" formatCode="#,##0.00\ &quot;$&quot;"/>
    <numFmt numFmtId="169" formatCode="dd/mm/"/>
    <numFmt numFmtId="170" formatCode="0\ \ &quot;km&quot;"/>
    <numFmt numFmtId="171" formatCode="&quot;/(&quot;0.00\ &quot;US$)&quot;"/>
    <numFmt numFmtId="172" formatCode="#,##0.00\ _€"/>
    <numFmt numFmtId="173" formatCode="[$-F800]dddd\,\ mmmm\ dd\,\ yyyy"/>
    <numFmt numFmtId="174" formatCode="h:mm;@"/>
    <numFmt numFmtId="175" formatCode="[$$-409]#,##0.00"/>
    <numFmt numFmtId="176" formatCode="0.00\ &quot;USD&quot;"/>
    <numFmt numFmtId="177" formatCode="###\ &quot;km/h&quot;"/>
    <numFmt numFmtId="178" formatCode="###\ &quot;km&quot;"/>
    <numFmt numFmtId="179" formatCode="0&quot;.&quot;"/>
  </numFmts>
  <fonts count="123">
    <font>
      <sz val="11"/>
      <color theme="1"/>
      <name val="Calibri"/>
      <family val="2"/>
      <scheme val="minor"/>
    </font>
    <font>
      <b/>
      <sz val="12"/>
      <color theme="1"/>
      <name val="Calibri"/>
      <family val="2"/>
      <scheme val="minor"/>
    </font>
    <font>
      <sz val="12"/>
      <color theme="1"/>
      <name val="Calibri"/>
      <family val="2"/>
      <scheme val="minor"/>
    </font>
    <font>
      <b/>
      <i/>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theme="6" tint="-0.249977111117893"/>
      <name val="Wingdings 3"/>
      <family val="1"/>
      <charset val="2"/>
    </font>
    <font>
      <i/>
      <sz val="10"/>
      <color theme="1"/>
      <name val="Calibri"/>
      <family val="2"/>
      <scheme val="minor"/>
    </font>
    <font>
      <i/>
      <sz val="9"/>
      <color theme="1"/>
      <name val="Calibri"/>
      <family val="2"/>
      <scheme val="minor"/>
    </font>
    <font>
      <i/>
      <sz val="12"/>
      <color rgb="FFC00000"/>
      <name val="Calibri"/>
      <family val="2"/>
      <scheme val="minor"/>
    </font>
    <font>
      <sz val="16"/>
      <color theme="4" tint="-0.499984740745262"/>
      <name val="Calibri"/>
      <family val="2"/>
      <scheme val="minor"/>
    </font>
    <font>
      <sz val="12"/>
      <name val="Calibri"/>
      <family val="2"/>
      <scheme val="minor"/>
    </font>
    <font>
      <i/>
      <sz val="12"/>
      <name val="Calibri"/>
      <family val="2"/>
      <scheme val="minor"/>
    </font>
    <font>
      <b/>
      <sz val="14"/>
      <color theme="1"/>
      <name val="Calibri"/>
      <family val="2"/>
      <scheme val="minor"/>
    </font>
    <font>
      <b/>
      <sz val="16"/>
      <color theme="1"/>
      <name val="Calibri"/>
      <family val="2"/>
      <scheme val="minor"/>
    </font>
    <font>
      <b/>
      <sz val="16"/>
      <color theme="1"/>
      <name val="Wingdings"/>
      <charset val="2"/>
    </font>
    <font>
      <sz val="20"/>
      <color theme="1"/>
      <name val="Webdings"/>
      <family val="1"/>
      <charset val="2"/>
    </font>
    <font>
      <sz val="14"/>
      <color theme="1"/>
      <name val="Calibri"/>
      <family val="2"/>
      <scheme val="minor"/>
    </font>
    <font>
      <b/>
      <sz val="9"/>
      <color theme="1"/>
      <name val="Calibri"/>
      <family val="2"/>
      <scheme val="minor"/>
    </font>
    <font>
      <b/>
      <sz val="16"/>
      <color theme="0"/>
      <name val="Calibri"/>
      <family val="2"/>
      <scheme val="minor"/>
    </font>
    <font>
      <sz val="18"/>
      <color theme="4" tint="-0.249977111117893"/>
      <name val="Wingdings"/>
      <charset val="2"/>
    </font>
    <font>
      <sz val="8"/>
      <color theme="1"/>
      <name val="Calibri"/>
      <family val="2"/>
      <scheme val="minor"/>
    </font>
    <font>
      <sz val="14"/>
      <color theme="0"/>
      <name val="Calibri"/>
      <family val="2"/>
      <scheme val="minor"/>
    </font>
    <font>
      <b/>
      <sz val="14"/>
      <color theme="0"/>
      <name val="Calibri"/>
      <family val="2"/>
      <scheme val="minor"/>
    </font>
    <font>
      <sz val="12"/>
      <color theme="0"/>
      <name val="Wingdings 2"/>
      <family val="1"/>
      <charset val="2"/>
    </font>
    <font>
      <sz val="16"/>
      <color theme="0"/>
      <name val="Wingdings 2"/>
      <family val="1"/>
      <charset val="2"/>
    </font>
    <font>
      <sz val="14"/>
      <name val="Calibri"/>
      <family val="2"/>
      <scheme val="minor"/>
    </font>
    <font>
      <sz val="14"/>
      <color theme="3" tint="-0.249977111117893"/>
      <name val="Calibri"/>
      <family val="2"/>
      <scheme val="minor"/>
    </font>
    <font>
      <sz val="16"/>
      <color theme="3" tint="-0.249977111117893"/>
      <name val="Wingdings"/>
      <charset val="2"/>
    </font>
    <font>
      <sz val="18"/>
      <name val="Webdings"/>
      <family val="1"/>
      <charset val="2"/>
    </font>
    <font>
      <b/>
      <sz val="12"/>
      <name val="Calibri"/>
      <family val="2"/>
      <scheme val="minor"/>
    </font>
    <font>
      <b/>
      <sz val="12"/>
      <color theme="4" tint="-0.249977111117893"/>
      <name val="Calibri"/>
      <family val="2"/>
      <scheme val="minor"/>
    </font>
    <font>
      <b/>
      <i/>
      <sz val="12"/>
      <name val="Calibri"/>
      <family val="2"/>
      <scheme val="minor"/>
    </font>
    <font>
      <b/>
      <i/>
      <sz val="14"/>
      <name val="Calibri"/>
      <family val="2"/>
      <scheme val="minor"/>
    </font>
    <font>
      <sz val="18"/>
      <color rgb="FFFF0000"/>
      <name val="Calibri"/>
      <family val="2"/>
      <scheme val="minor"/>
    </font>
    <font>
      <b/>
      <i/>
      <sz val="12"/>
      <color theme="0"/>
      <name val="Arial Narrow"/>
      <family val="2"/>
    </font>
    <font>
      <sz val="16"/>
      <color theme="3" tint="0.59999389629810485"/>
      <name val="Calibri"/>
      <family val="2"/>
      <scheme val="minor"/>
    </font>
    <font>
      <b/>
      <i/>
      <sz val="11"/>
      <color theme="1"/>
      <name val="Calibri"/>
      <family val="2"/>
      <scheme val="minor"/>
    </font>
    <font>
      <i/>
      <sz val="11"/>
      <color theme="1"/>
      <name val="Calibri"/>
      <family val="2"/>
      <scheme val="minor"/>
    </font>
    <font>
      <sz val="11"/>
      <name val="Calibri"/>
      <family val="2"/>
      <scheme val="minor"/>
    </font>
    <font>
      <b/>
      <sz val="11"/>
      <color theme="1"/>
      <name val="Arial Narrow"/>
      <family val="2"/>
    </font>
    <font>
      <sz val="11"/>
      <color theme="1"/>
      <name val="Arial Narrow"/>
      <family val="2"/>
    </font>
    <font>
      <b/>
      <sz val="11"/>
      <color theme="3" tint="-0.249977111117893"/>
      <name val="Arial Narrow"/>
      <family val="2"/>
    </font>
    <font>
      <b/>
      <sz val="11"/>
      <color theme="3" tint="-0.499984740745262"/>
      <name val="Arial Narrow"/>
      <family val="2"/>
    </font>
    <font>
      <sz val="11"/>
      <color theme="3" tint="-0.249977111117893"/>
      <name val="Arial Narrow"/>
      <family val="2"/>
    </font>
    <font>
      <b/>
      <sz val="16"/>
      <color theme="4" tint="0.39997558519241921"/>
      <name val="Calibri"/>
      <family val="2"/>
      <scheme val="minor"/>
    </font>
    <font>
      <b/>
      <sz val="12"/>
      <color theme="4" tint="-0.499984740745262"/>
      <name val="Arial Narrow"/>
      <family val="2"/>
    </font>
    <font>
      <sz val="48"/>
      <color theme="4" tint="0.39997558519241921"/>
      <name val="Calibri"/>
      <family val="2"/>
      <scheme val="minor"/>
    </font>
    <font>
      <sz val="48"/>
      <color theme="3" tint="0.59999389629810485"/>
      <name val="Calibri"/>
      <family val="2"/>
      <scheme val="minor"/>
    </font>
    <font>
      <sz val="22"/>
      <color theme="3" tint="0.59999389629810485"/>
      <name val="Calibri"/>
      <family val="2"/>
      <scheme val="minor"/>
    </font>
    <font>
      <b/>
      <i/>
      <sz val="11"/>
      <color theme="3" tint="0.79998168889431442"/>
      <name val="Arial Narrow"/>
      <family val="2"/>
    </font>
    <font>
      <b/>
      <i/>
      <sz val="11"/>
      <color theme="0"/>
      <name val="Arial Narrow"/>
      <family val="2"/>
    </font>
    <font>
      <b/>
      <sz val="12"/>
      <color rgb="FFC00000"/>
      <name val="Calibri"/>
      <family val="2"/>
      <scheme val="minor"/>
    </font>
    <font>
      <b/>
      <sz val="11"/>
      <color theme="4" tint="-0.499984740745262"/>
      <name val="Arial Narrow"/>
      <family val="2"/>
    </font>
    <font>
      <sz val="12"/>
      <color rgb="FFFF0000"/>
      <name val="Calibri"/>
      <family val="2"/>
      <scheme val="minor"/>
    </font>
    <font>
      <sz val="10"/>
      <color theme="1"/>
      <name val="Arial Narrow"/>
      <family val="2"/>
    </font>
    <font>
      <sz val="11"/>
      <color rgb="FF222222"/>
      <name val="Arial Narrow"/>
      <family val="2"/>
    </font>
    <font>
      <sz val="11"/>
      <name val="Arial Narrow"/>
      <family val="2"/>
    </font>
    <font>
      <b/>
      <sz val="12"/>
      <color theme="0"/>
      <name val="Wingdings"/>
      <charset val="2"/>
    </font>
    <font>
      <sz val="11"/>
      <color rgb="FFC00000"/>
      <name val="Calibri"/>
      <family val="2"/>
      <scheme val="minor"/>
    </font>
    <font>
      <i/>
      <sz val="12"/>
      <color theme="1"/>
      <name val="Calibri"/>
      <family val="2"/>
      <scheme val="minor"/>
    </font>
    <font>
      <b/>
      <sz val="14"/>
      <color rgb="FF00B050"/>
      <name val="Calibri"/>
      <family val="2"/>
      <scheme val="minor"/>
    </font>
    <font>
      <sz val="12"/>
      <color rgb="FF00B050"/>
      <name val="Calibri"/>
      <family val="2"/>
      <scheme val="minor"/>
    </font>
    <font>
      <i/>
      <sz val="8"/>
      <color theme="4" tint="-0.249977111117893"/>
      <name val="Calibri"/>
      <family val="2"/>
      <scheme val="minor"/>
    </font>
    <font>
      <sz val="11"/>
      <color theme="4" tint="0.79998168889431442"/>
      <name val="Calibri"/>
      <family val="2"/>
      <scheme val="minor"/>
    </font>
    <font>
      <i/>
      <sz val="10"/>
      <color theme="4" tint="-0.249977111117893"/>
      <name val="Calibri"/>
      <family val="2"/>
      <scheme val="minor"/>
    </font>
    <font>
      <sz val="11"/>
      <color rgb="FF262626"/>
      <name val="Arial Narrow"/>
      <family val="2"/>
    </font>
    <font>
      <sz val="10"/>
      <color theme="1"/>
      <name val="Arial"/>
      <family val="2"/>
    </font>
    <font>
      <b/>
      <sz val="18"/>
      <color theme="4" tint="0.39997558519241921"/>
      <name val="Arial"/>
      <family val="2"/>
    </font>
    <font>
      <sz val="10"/>
      <name val="Arial Narrow"/>
      <family val="2"/>
    </font>
    <font>
      <sz val="10"/>
      <color theme="3" tint="-0.249977111117893"/>
      <name val="Arial"/>
      <family val="2"/>
    </font>
    <font>
      <b/>
      <sz val="10"/>
      <color theme="4" tint="0.39997558519241921"/>
      <name val="Arial"/>
      <family val="2"/>
    </font>
    <font>
      <sz val="8"/>
      <color theme="1"/>
      <name val="Arial Narrow"/>
      <family val="2"/>
    </font>
    <font>
      <sz val="10"/>
      <color rgb="FF333333"/>
      <name val="Arial"/>
      <family val="2"/>
    </font>
    <font>
      <sz val="8"/>
      <name val="Arial Narrow"/>
      <family val="2"/>
    </font>
    <font>
      <u/>
      <sz val="11"/>
      <color theme="10"/>
      <name val="Calibri"/>
      <family val="2"/>
      <scheme val="minor"/>
    </font>
    <font>
      <i/>
      <sz val="16"/>
      <color theme="3"/>
      <name val="Calibri"/>
      <family val="2"/>
      <scheme val="minor"/>
    </font>
    <font>
      <sz val="11"/>
      <color theme="3"/>
      <name val="Calibri"/>
      <family val="2"/>
      <scheme val="minor"/>
    </font>
    <font>
      <u/>
      <sz val="12"/>
      <color theme="1" tint="4.9989318521683403E-2"/>
      <name val="Calibri"/>
      <family val="2"/>
      <scheme val="minor"/>
    </font>
    <font>
      <b/>
      <i/>
      <u/>
      <sz val="14"/>
      <color theme="1" tint="4.9989318521683403E-2"/>
      <name val="Calibri"/>
      <family val="2"/>
      <scheme val="minor"/>
    </font>
    <font>
      <sz val="16"/>
      <color theme="1"/>
      <name val="Wingdings"/>
      <charset val="2"/>
    </font>
    <font>
      <sz val="9"/>
      <color theme="1"/>
      <name val="Arial"/>
      <family val="2"/>
    </font>
    <font>
      <sz val="8"/>
      <name val="Calibri"/>
      <family val="2"/>
      <scheme val="minor"/>
    </font>
    <font>
      <b/>
      <sz val="9"/>
      <color indexed="81"/>
      <name val="Segoe UI"/>
      <family val="2"/>
    </font>
    <font>
      <sz val="12"/>
      <color theme="1"/>
      <name val="Arial Narrow"/>
      <family val="2"/>
    </font>
    <font>
      <b/>
      <sz val="18"/>
      <name val="Arial"/>
      <family val="2"/>
    </font>
    <font>
      <sz val="10"/>
      <name val="Arial"/>
      <family val="2"/>
    </font>
    <font>
      <sz val="12"/>
      <name val="Arial Narrow"/>
      <family val="2"/>
    </font>
    <font>
      <i/>
      <sz val="12"/>
      <name val="Arial Narrow"/>
      <family val="2"/>
    </font>
    <font>
      <b/>
      <i/>
      <sz val="12"/>
      <color theme="3"/>
      <name val="Arial Narrow"/>
      <family val="2"/>
    </font>
    <font>
      <sz val="18"/>
      <color theme="1"/>
      <name val="Calibri"/>
      <family val="2"/>
      <scheme val="minor"/>
    </font>
    <font>
      <sz val="12"/>
      <color rgb="FF000000"/>
      <name val="Calibri"/>
      <family val="2"/>
    </font>
    <font>
      <sz val="12"/>
      <name val="Calibri"/>
      <family val="2"/>
    </font>
    <font>
      <b/>
      <sz val="14"/>
      <name val="Calibri"/>
      <family val="2"/>
      <scheme val="minor"/>
    </font>
    <font>
      <b/>
      <sz val="12"/>
      <color theme="9" tint="-0.249977111117893"/>
      <name val="Calibri"/>
      <family val="2"/>
      <scheme val="minor"/>
    </font>
    <font>
      <sz val="22"/>
      <color theme="1"/>
      <name val="Arial"/>
      <family val="2"/>
    </font>
    <font>
      <sz val="36"/>
      <name val="Arial Black"/>
      <family val="2"/>
    </font>
    <font>
      <b/>
      <sz val="11"/>
      <name val="Arial Narrow"/>
      <family val="2"/>
    </font>
    <font>
      <b/>
      <sz val="10"/>
      <name val="Arial Narrow"/>
      <family val="2"/>
    </font>
    <font>
      <b/>
      <sz val="14"/>
      <name val="Arial Narrow"/>
      <family val="2"/>
    </font>
    <font>
      <b/>
      <sz val="11"/>
      <color theme="0"/>
      <name val="Arial Narrow"/>
      <family val="2"/>
    </font>
    <font>
      <sz val="14"/>
      <color theme="0"/>
      <name val="Calibri"/>
      <family val="2"/>
      <charset val="2"/>
      <scheme val="minor"/>
    </font>
    <font>
      <sz val="14"/>
      <color theme="0"/>
      <name val="Wingdings"/>
      <charset val="2"/>
    </font>
    <font>
      <sz val="14"/>
      <name val="Wingdings 2"/>
      <family val="1"/>
      <charset val="2"/>
    </font>
    <font>
      <b/>
      <sz val="16"/>
      <color theme="5"/>
      <name val="Arial Narrow"/>
      <family val="2"/>
    </font>
    <font>
      <b/>
      <sz val="20"/>
      <color theme="5"/>
      <name val="Arial Narrow"/>
      <family val="2"/>
    </font>
    <font>
      <sz val="14"/>
      <color theme="9" tint="-0.499984740745262"/>
      <name val="Arial Narrow"/>
      <family val="2"/>
    </font>
    <font>
      <b/>
      <sz val="14"/>
      <color theme="9" tint="-0.499984740745262"/>
      <name val="Arial Narrow"/>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0"/>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FFC000"/>
        <bgColor indexed="64"/>
      </patternFill>
    </fill>
  </fills>
  <borders count="9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auto="1"/>
      </bottom>
      <diagonal/>
    </border>
    <border>
      <left style="thick">
        <color theme="4" tint="0.59996337778862885"/>
      </left>
      <right/>
      <top style="thick">
        <color theme="4" tint="0.59996337778862885"/>
      </top>
      <bottom/>
      <diagonal/>
    </border>
    <border>
      <left/>
      <right/>
      <top style="thick">
        <color theme="4" tint="0.59996337778862885"/>
      </top>
      <bottom/>
      <diagonal/>
    </border>
    <border>
      <left/>
      <right style="thick">
        <color theme="4" tint="0.59996337778862885"/>
      </right>
      <top style="thick">
        <color theme="4" tint="0.59996337778862885"/>
      </top>
      <bottom/>
      <diagonal/>
    </border>
    <border>
      <left style="thick">
        <color theme="4" tint="0.59996337778862885"/>
      </left>
      <right/>
      <top/>
      <bottom/>
      <diagonal/>
    </border>
    <border>
      <left/>
      <right style="thick">
        <color theme="4" tint="0.59996337778862885"/>
      </right>
      <top/>
      <bottom/>
      <diagonal/>
    </border>
    <border>
      <left style="thick">
        <color theme="4" tint="0.59996337778862885"/>
      </left>
      <right/>
      <top/>
      <bottom style="thick">
        <color theme="4" tint="0.59996337778862885"/>
      </bottom>
      <diagonal/>
    </border>
    <border>
      <left/>
      <right/>
      <top/>
      <bottom style="thick">
        <color theme="4" tint="0.59996337778862885"/>
      </bottom>
      <diagonal/>
    </border>
    <border>
      <left/>
      <right style="thick">
        <color theme="4" tint="0.59996337778862885"/>
      </right>
      <top/>
      <bottom style="thick">
        <color theme="4" tint="0.59996337778862885"/>
      </bottom>
      <diagonal/>
    </border>
    <border>
      <left style="thick">
        <color theme="4" tint="0.59996337778862885"/>
      </left>
      <right/>
      <top style="thick">
        <color theme="4" tint="0.59996337778862885"/>
      </top>
      <bottom style="thick">
        <color theme="4" tint="0.59996337778862885"/>
      </bottom>
      <diagonal/>
    </border>
    <border>
      <left style="thick">
        <color theme="4" tint="0.59996337778862885"/>
      </left>
      <right style="thick">
        <color theme="4" tint="0.59996337778862885"/>
      </right>
      <top style="thick">
        <color theme="4" tint="0.59996337778862885"/>
      </top>
      <bottom/>
      <diagonal/>
    </border>
    <border>
      <left style="thick">
        <color theme="4" tint="0.59996337778862885"/>
      </left>
      <right style="thick">
        <color theme="4" tint="0.59996337778862885"/>
      </right>
      <top/>
      <bottom/>
      <diagonal/>
    </border>
    <border>
      <left style="thick">
        <color theme="4" tint="0.59996337778862885"/>
      </left>
      <right style="thick">
        <color theme="4" tint="0.59996337778862885"/>
      </right>
      <top/>
      <bottom style="thick">
        <color theme="4" tint="0.59996337778862885"/>
      </bottom>
      <diagonal/>
    </border>
    <border>
      <left/>
      <right style="thick">
        <color theme="4" tint="0.59996337778862885"/>
      </right>
      <top style="thick">
        <color theme="4" tint="0.59996337778862885"/>
      </top>
      <bottom style="thick">
        <color theme="4" tint="0.59996337778862885"/>
      </bottom>
      <diagonal/>
    </border>
    <border>
      <left/>
      <right/>
      <top style="thick">
        <color theme="4" tint="0.59996337778862885"/>
      </top>
      <bottom style="thick">
        <color theme="4" tint="0.59996337778862885"/>
      </bottom>
      <diagonal/>
    </border>
    <border>
      <left/>
      <right/>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auto="1"/>
      </bottom>
      <diagonal/>
    </border>
    <border>
      <left/>
      <right style="thin">
        <color indexed="64"/>
      </right>
      <top/>
      <bottom style="thin">
        <color auto="1"/>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ck">
        <color theme="4" tint="0.59996337778862885"/>
      </right>
      <top/>
      <bottom style="thin">
        <color auto="1"/>
      </bottom>
      <diagonal/>
    </border>
    <border>
      <left style="thick">
        <color theme="4" tint="0.39994506668294322"/>
      </left>
      <right style="thick">
        <color theme="4" tint="0.39994506668294322"/>
      </right>
      <top style="thick">
        <color theme="4" tint="0.39994506668294322"/>
      </top>
      <bottom/>
      <diagonal/>
    </border>
    <border>
      <left style="thick">
        <color theme="4" tint="0.39994506668294322"/>
      </left>
      <right style="thick">
        <color theme="4" tint="0.39994506668294322"/>
      </right>
      <top/>
      <bottom/>
      <diagonal/>
    </border>
    <border>
      <left style="thick">
        <color theme="4" tint="0.39994506668294322"/>
      </left>
      <right style="thick">
        <color theme="4" tint="0.39994506668294322"/>
      </right>
      <top/>
      <bottom style="thick">
        <color theme="4" tint="0.39994506668294322"/>
      </bottom>
      <diagonal/>
    </border>
    <border>
      <left style="thick">
        <color theme="4" tint="0.39994506668294322"/>
      </left>
      <right/>
      <top style="thick">
        <color theme="4" tint="0.39994506668294322"/>
      </top>
      <bottom/>
      <diagonal/>
    </border>
    <border>
      <left/>
      <right/>
      <top style="thick">
        <color theme="4" tint="0.39994506668294322"/>
      </top>
      <bottom/>
      <diagonal/>
    </border>
    <border>
      <left/>
      <right style="thick">
        <color theme="4" tint="0.39994506668294322"/>
      </right>
      <top style="thick">
        <color theme="4" tint="0.39994506668294322"/>
      </top>
      <bottom/>
      <diagonal/>
    </border>
    <border>
      <left style="thick">
        <color theme="4" tint="0.39994506668294322"/>
      </left>
      <right/>
      <top/>
      <bottom/>
      <diagonal/>
    </border>
    <border>
      <left/>
      <right style="thick">
        <color theme="4" tint="0.39994506668294322"/>
      </right>
      <top/>
      <bottom/>
      <diagonal/>
    </border>
    <border>
      <left style="thick">
        <color theme="4" tint="0.39994506668294322"/>
      </left>
      <right/>
      <top/>
      <bottom style="thick">
        <color theme="4" tint="0.39994506668294322"/>
      </bottom>
      <diagonal/>
    </border>
    <border>
      <left/>
      <right/>
      <top/>
      <bottom style="thick">
        <color theme="4" tint="0.39994506668294322"/>
      </bottom>
      <diagonal/>
    </border>
    <border>
      <left/>
      <right style="thick">
        <color theme="4" tint="0.39994506668294322"/>
      </right>
      <top/>
      <bottom style="thick">
        <color theme="4" tint="0.39994506668294322"/>
      </bottom>
      <diagonal/>
    </border>
    <border>
      <left style="thick">
        <color theme="4" tint="0.39991454817346722"/>
      </left>
      <right/>
      <top style="thick">
        <color theme="4" tint="0.39991454817346722"/>
      </top>
      <bottom/>
      <diagonal/>
    </border>
    <border>
      <left/>
      <right/>
      <top style="thick">
        <color theme="4" tint="0.39991454817346722"/>
      </top>
      <bottom/>
      <diagonal/>
    </border>
    <border>
      <left/>
      <right style="thick">
        <color theme="4" tint="0.39991454817346722"/>
      </right>
      <top style="thick">
        <color theme="4" tint="0.39991454817346722"/>
      </top>
      <bottom/>
      <diagonal/>
    </border>
    <border>
      <left style="thick">
        <color theme="4" tint="0.39991454817346722"/>
      </left>
      <right/>
      <top/>
      <bottom style="thick">
        <color theme="4" tint="0.39994506668294322"/>
      </bottom>
      <diagonal/>
    </border>
    <border>
      <left/>
      <right style="thick">
        <color theme="4" tint="0.39991454817346722"/>
      </right>
      <top/>
      <bottom style="thick">
        <color theme="4" tint="0.39994506668294322"/>
      </bottom>
      <diagonal/>
    </border>
    <border>
      <left style="thick">
        <color rgb="FFB8CCE4"/>
      </left>
      <right style="thick">
        <color rgb="FFB8CCE4"/>
      </right>
      <top/>
      <bottom/>
      <diagonal/>
    </border>
    <border>
      <left/>
      <right/>
      <top style="thick">
        <color theme="4" tint="-0.24994659260841701"/>
      </top>
      <bottom style="thick">
        <color theme="4" tint="-0.24994659260841701"/>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style="medium">
        <color theme="3" tint="0.59999389629810485"/>
      </right>
      <top/>
      <bottom style="medium">
        <color theme="3" tint="0.59999389629810485"/>
      </bottom>
      <diagonal/>
    </border>
    <border>
      <left/>
      <right style="medium">
        <color indexed="64"/>
      </right>
      <top style="double">
        <color indexed="64"/>
      </top>
      <bottom/>
      <diagonal/>
    </border>
    <border>
      <left/>
      <right style="double">
        <color indexed="64"/>
      </right>
      <top style="medium">
        <color indexed="64"/>
      </top>
      <bottom/>
      <diagonal/>
    </border>
    <border>
      <left/>
      <right style="double">
        <color indexed="64"/>
      </right>
      <top/>
      <bottom/>
      <diagonal/>
    </border>
    <border>
      <left style="thin">
        <color theme="0" tint="-0.34998626667073579"/>
      </left>
      <right style="thin">
        <color theme="0" tint="-0.34998626667073579"/>
      </right>
      <top/>
      <bottom style="thin">
        <color auto="1"/>
      </bottom>
      <diagonal/>
    </border>
    <border>
      <left style="thin">
        <color theme="0" tint="-0.34998626667073579"/>
      </left>
      <right style="thin">
        <color theme="0" tint="-0.34998626667073579"/>
      </right>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rgb="FFC00000"/>
      </left>
      <right/>
      <top/>
      <bottom/>
      <diagonal/>
    </border>
    <border>
      <left/>
      <right style="medium">
        <color rgb="FFC00000"/>
      </right>
      <top/>
      <bottom/>
      <diagonal/>
    </border>
  </borders>
  <cellStyleXfs count="43">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90" fillId="0" borderId="0" applyNumberFormat="0" applyFill="0" applyBorder="0" applyAlignment="0" applyProtection="0"/>
  </cellStyleXfs>
  <cellXfs count="572">
    <xf numFmtId="0" fontId="0" fillId="0" borderId="0" xfId="0"/>
    <xf numFmtId="0" fontId="2" fillId="0" borderId="0" xfId="0" applyFont="1"/>
    <xf numFmtId="0" fontId="2" fillId="0" borderId="0" xfId="0" applyFont="1" applyAlignment="1">
      <alignment horizontal="center"/>
    </xf>
    <xf numFmtId="0" fontId="19" fillId="0" borderId="0" xfId="0" applyFont="1"/>
    <xf numFmtId="0" fontId="50" fillId="36" borderId="0" xfId="0" applyFont="1" applyFill="1" applyAlignment="1">
      <alignment horizontal="center" vertical="center"/>
    </xf>
    <xf numFmtId="0" fontId="0" fillId="36" borderId="0" xfId="0" applyFill="1"/>
    <xf numFmtId="0" fontId="0" fillId="39" borderId="0" xfId="0" applyFill="1"/>
    <xf numFmtId="0" fontId="0" fillId="40" borderId="0" xfId="0" applyFill="1"/>
    <xf numFmtId="0" fontId="22" fillId="40" borderId="0" xfId="0" applyFont="1" applyFill="1"/>
    <xf numFmtId="0" fontId="55" fillId="39" borderId="0" xfId="0" applyFont="1" applyFill="1"/>
    <xf numFmtId="0" fontId="56" fillId="39" borderId="0" xfId="0" applyFont="1" applyFill="1"/>
    <xf numFmtId="0" fontId="57" fillId="39" borderId="0" xfId="0" applyFont="1" applyFill="1"/>
    <xf numFmtId="0" fontId="58" fillId="39" borderId="0" xfId="0" applyFont="1" applyFill="1"/>
    <xf numFmtId="0" fontId="59" fillId="39" borderId="0" xfId="0" applyFont="1" applyFill="1"/>
    <xf numFmtId="0" fontId="26" fillId="40" borderId="0" xfId="0" applyFont="1" applyFill="1" applyAlignment="1">
      <alignment vertical="center"/>
    </xf>
    <xf numFmtId="0" fontId="54" fillId="40" borderId="0" xfId="0" applyFont="1" applyFill="1"/>
    <xf numFmtId="0" fontId="52" fillId="40" borderId="0" xfId="0" applyFont="1" applyFill="1"/>
    <xf numFmtId="0" fontId="53" fillId="40" borderId="0" xfId="0" applyFont="1" applyFill="1"/>
    <xf numFmtId="0" fontId="52" fillId="40" borderId="0" xfId="0" applyFont="1" applyFill="1" applyAlignment="1"/>
    <xf numFmtId="0" fontId="55" fillId="40" borderId="0" xfId="0" applyFont="1" applyFill="1"/>
    <xf numFmtId="0" fontId="24" fillId="40" borderId="0" xfId="0" applyFont="1" applyFill="1" applyAlignment="1">
      <alignment vertical="center"/>
    </xf>
    <xf numFmtId="0" fontId="0" fillId="40" borderId="0" xfId="0" applyFill="1" applyBorder="1" applyAlignment="1"/>
    <xf numFmtId="0" fontId="52" fillId="40" borderId="0" xfId="0" applyFont="1" applyFill="1" applyBorder="1" applyAlignment="1"/>
    <xf numFmtId="0" fontId="52" fillId="40" borderId="0" xfId="0" applyFont="1" applyFill="1" applyAlignment="1">
      <alignment horizontal="right"/>
    </xf>
    <xf numFmtId="0" fontId="0" fillId="40" borderId="0" xfId="0" applyFill="1" applyAlignment="1">
      <alignment horizontal="center"/>
    </xf>
    <xf numFmtId="170" fontId="0" fillId="40" borderId="0" xfId="0" applyNumberFormat="1" applyFill="1" applyAlignment="1">
      <alignment horizontal="center"/>
    </xf>
    <xf numFmtId="167" fontId="0" fillId="40" borderId="0" xfId="0" applyNumberFormat="1" applyFill="1" applyAlignment="1">
      <alignment horizontal="center"/>
    </xf>
    <xf numFmtId="0" fontId="2" fillId="36" borderId="0" xfId="0" applyFont="1" applyFill="1"/>
    <xf numFmtId="0" fontId="2" fillId="36" borderId="0" xfId="0" applyFont="1" applyFill="1" applyAlignment="1">
      <alignment horizontal="center"/>
    </xf>
    <xf numFmtId="0" fontId="56" fillId="38" borderId="0" xfId="0" applyFont="1" applyFill="1"/>
    <xf numFmtId="0" fontId="60" fillId="36" borderId="0" xfId="0" applyFont="1" applyFill="1" applyAlignment="1">
      <alignment horizontal="center" textRotation="90"/>
    </xf>
    <xf numFmtId="0" fontId="51" fillId="36" borderId="0" xfId="0" applyFont="1" applyFill="1" applyAlignment="1">
      <alignment horizontal="center" textRotation="90"/>
    </xf>
    <xf numFmtId="0" fontId="64" fillId="36" borderId="0" xfId="0" applyFont="1" applyFill="1" applyAlignment="1">
      <alignment horizontal="center" textRotation="90"/>
    </xf>
    <xf numFmtId="0" fontId="0" fillId="40" borderId="23" xfId="0" applyFill="1" applyBorder="1" applyAlignment="1">
      <alignment horizontal="center"/>
    </xf>
    <xf numFmtId="170" fontId="0" fillId="40" borderId="24" xfId="0" applyNumberFormat="1" applyFill="1" applyBorder="1" applyAlignment="1">
      <alignment horizontal="center"/>
    </xf>
    <xf numFmtId="167" fontId="0" fillId="40" borderId="24" xfId="0" applyNumberFormat="1" applyFill="1" applyBorder="1" applyAlignment="1">
      <alignment horizontal="center"/>
    </xf>
    <xf numFmtId="167" fontId="0" fillId="40" borderId="25" xfId="0" applyNumberFormat="1" applyFill="1" applyBorder="1" applyAlignment="1">
      <alignment horizontal="center"/>
    </xf>
    <xf numFmtId="0" fontId="57" fillId="38" borderId="0" xfId="0" applyFont="1" applyFill="1" applyAlignment="1">
      <alignment horizontal="left" vertical="center"/>
    </xf>
    <xf numFmtId="167" fontId="0" fillId="0" borderId="0" xfId="0" applyNumberFormat="1"/>
    <xf numFmtId="170" fontId="27" fillId="0" borderId="0" xfId="0" applyNumberFormat="1" applyFont="1" applyAlignment="1">
      <alignment horizontal="left"/>
    </xf>
    <xf numFmtId="175" fontId="0" fillId="0" borderId="0" xfId="0" applyNumberFormat="1"/>
    <xf numFmtId="168" fontId="79" fillId="40" borderId="15" xfId="0" applyNumberFormat="1" applyFont="1" applyFill="1" applyBorder="1" applyAlignment="1"/>
    <xf numFmtId="167" fontId="80" fillId="40" borderId="25" xfId="0" applyNumberFormat="1" applyFont="1" applyFill="1" applyBorder="1"/>
    <xf numFmtId="0" fontId="80" fillId="40" borderId="0" xfId="0" applyFont="1" applyFill="1"/>
    <xf numFmtId="165" fontId="26" fillId="0" borderId="0" xfId="0" applyNumberFormat="1" applyFont="1" applyAlignment="1">
      <alignment horizontal="left"/>
    </xf>
    <xf numFmtId="167" fontId="26" fillId="0" borderId="0" xfId="0" applyNumberFormat="1" applyFont="1" applyAlignment="1">
      <alignment horizontal="left"/>
    </xf>
    <xf numFmtId="0" fontId="27" fillId="0" borderId="0" xfId="0" applyFont="1" applyAlignment="1">
      <alignment horizontal="left"/>
    </xf>
    <xf numFmtId="0" fontId="2" fillId="0" borderId="0" xfId="0" applyFont="1" applyAlignment="1">
      <alignment horizontal="left"/>
    </xf>
    <xf numFmtId="16" fontId="2" fillId="0" borderId="0" xfId="0" applyNumberFormat="1" applyFont="1" applyAlignment="1">
      <alignment horizontal="left"/>
    </xf>
    <xf numFmtId="0" fontId="27" fillId="0" borderId="28" xfId="0" applyFont="1" applyBorder="1" applyAlignment="1">
      <alignment horizontal="left"/>
    </xf>
    <xf numFmtId="0" fontId="68" fillId="38" borderId="0" xfId="0" applyFont="1" applyFill="1" applyAlignment="1">
      <alignment vertical="center"/>
    </xf>
    <xf numFmtId="0" fontId="92" fillId="0" borderId="0" xfId="0" applyFont="1" applyFill="1" applyBorder="1" applyAlignment="1">
      <alignment vertical="top" wrapText="1"/>
    </xf>
    <xf numFmtId="0" fontId="0" fillId="0" borderId="0" xfId="0"/>
    <xf numFmtId="0" fontId="2" fillId="0" borderId="0" xfId="0" applyFont="1" applyProtection="1">
      <protection locked="0"/>
    </xf>
    <xf numFmtId="0" fontId="68" fillId="38" borderId="0" xfId="0" applyFont="1" applyFill="1" applyAlignment="1">
      <alignment horizontal="center" vertical="center"/>
    </xf>
    <xf numFmtId="165" fontId="26" fillId="0" borderId="0" xfId="0" applyNumberFormat="1" applyFont="1" applyAlignment="1" applyProtection="1">
      <alignment horizontal="left"/>
      <protection locked="0"/>
    </xf>
    <xf numFmtId="0" fontId="88" fillId="0" borderId="0" xfId="0" applyFont="1" applyProtection="1">
      <protection locked="0"/>
    </xf>
    <xf numFmtId="0" fontId="26" fillId="0" borderId="0" xfId="0" applyFont="1" applyAlignment="1" applyProtection="1">
      <alignment horizontal="left"/>
      <protection locked="0"/>
    </xf>
    <xf numFmtId="171" fontId="27" fillId="0" borderId="0" xfId="0" applyNumberFormat="1" applyFont="1" applyAlignment="1" applyProtection="1">
      <alignment horizontal="left"/>
      <protection locked="0"/>
    </xf>
    <xf numFmtId="0" fontId="2" fillId="36" borderId="0" xfId="0" applyFont="1" applyFill="1" applyProtection="1"/>
    <xf numFmtId="0" fontId="2" fillId="36" borderId="0" xfId="0" applyFont="1" applyFill="1" applyAlignment="1" applyProtection="1">
      <alignment horizontal="center"/>
    </xf>
    <xf numFmtId="0" fontId="51" fillId="36" borderId="0" xfId="0" applyFont="1" applyFill="1" applyAlignment="1" applyProtection="1">
      <alignment horizontal="center" textRotation="90"/>
    </xf>
    <xf numFmtId="0" fontId="57" fillId="38" borderId="0" xfId="0" applyFont="1" applyFill="1" applyAlignment="1" applyProtection="1">
      <alignment horizontal="left" vertical="center"/>
    </xf>
    <xf numFmtId="0" fontId="50" fillId="36" borderId="0" xfId="0" applyFont="1" applyFill="1" applyAlignment="1" applyProtection="1">
      <alignment horizontal="center" vertical="center"/>
    </xf>
    <xf numFmtId="0" fontId="2" fillId="0" borderId="0" xfId="0" applyFont="1" applyAlignment="1" applyProtection="1">
      <alignment horizontal="center"/>
    </xf>
    <xf numFmtId="0" fontId="26" fillId="0" borderId="0" xfId="0" applyFont="1" applyAlignment="1" applyProtection="1">
      <alignment horizontal="left"/>
    </xf>
    <xf numFmtId="165" fontId="26" fillId="0" borderId="0" xfId="0" applyNumberFormat="1" applyFont="1" applyAlignment="1" applyProtection="1">
      <alignment horizontal="left"/>
    </xf>
    <xf numFmtId="170" fontId="27" fillId="0" borderId="0" xfId="0" applyNumberFormat="1" applyFont="1" applyAlignment="1" applyProtection="1">
      <alignment horizontal="left"/>
    </xf>
    <xf numFmtId="167" fontId="26" fillId="0" borderId="0" xfId="0" applyNumberFormat="1" applyFont="1" applyAlignment="1" applyProtection="1">
      <alignment horizontal="left"/>
    </xf>
    <xf numFmtId="0" fontId="27" fillId="0" borderId="0" xfId="0" applyFont="1" applyAlignment="1" applyProtection="1">
      <alignment horizontal="left"/>
    </xf>
    <xf numFmtId="0" fontId="2" fillId="0" borderId="0" xfId="0" applyFont="1" applyAlignment="1" applyProtection="1">
      <alignment horizontal="left"/>
    </xf>
    <xf numFmtId="16" fontId="2" fillId="0" borderId="0" xfId="0" applyNumberFormat="1" applyFont="1" applyAlignment="1" applyProtection="1">
      <alignment horizontal="left"/>
    </xf>
    <xf numFmtId="0" fontId="26" fillId="0" borderId="28" xfId="0" applyFont="1" applyBorder="1" applyAlignment="1" applyProtection="1">
      <alignment horizontal="left"/>
    </xf>
    <xf numFmtId="0" fontId="27" fillId="0" borderId="28" xfId="0" applyFont="1" applyBorder="1" applyAlignment="1" applyProtection="1">
      <alignment horizontal="left"/>
    </xf>
    <xf numFmtId="0" fontId="64" fillId="36" borderId="0" xfId="0" applyFont="1" applyFill="1" applyAlignment="1" applyProtection="1">
      <alignment horizontal="center" textRotation="90"/>
    </xf>
    <xf numFmtId="0" fontId="2" fillId="0" borderId="0" xfId="0" applyFont="1" applyProtection="1"/>
    <xf numFmtId="0" fontId="27" fillId="0" borderId="0" xfId="0" applyFont="1" applyAlignment="1" applyProtection="1">
      <alignment horizontal="center" vertical="center"/>
      <protection locked="0"/>
    </xf>
    <xf numFmtId="0" fontId="75" fillId="0" borderId="0" xfId="0" applyFont="1" applyAlignment="1" applyProtection="1">
      <alignment horizontal="center"/>
      <protection locked="0"/>
    </xf>
    <xf numFmtId="170" fontId="27" fillId="0" borderId="0" xfId="0" applyNumberFormat="1" applyFont="1" applyAlignment="1" applyProtection="1">
      <alignment horizontal="left"/>
      <protection locked="0"/>
    </xf>
    <xf numFmtId="0" fontId="99" fillId="36" borderId="0" xfId="0" applyFont="1" applyFill="1" applyProtection="1"/>
    <xf numFmtId="0" fontId="99" fillId="36" borderId="0" xfId="0" applyFont="1" applyFill="1" applyAlignment="1" applyProtection="1">
      <alignment horizontal="center"/>
    </xf>
    <xf numFmtId="0" fontId="68" fillId="38" borderId="0" xfId="0" applyFont="1" applyFill="1" applyAlignment="1" applyProtection="1">
      <alignment vertical="center"/>
    </xf>
    <xf numFmtId="0" fontId="99" fillId="0" borderId="0" xfId="0" applyFont="1" applyProtection="1"/>
    <xf numFmtId="0" fontId="99" fillId="0" borderId="0" xfId="0" applyFont="1" applyAlignment="1" applyProtection="1">
      <alignment horizontal="center"/>
    </xf>
    <xf numFmtId="165" fontId="102" fillId="0" borderId="0" xfId="0" applyNumberFormat="1" applyFont="1" applyAlignment="1" applyProtection="1">
      <alignment horizontal="left"/>
      <protection locked="0"/>
    </xf>
    <xf numFmtId="0" fontId="99" fillId="0" borderId="0" xfId="0" applyFont="1" applyProtection="1">
      <protection locked="0"/>
    </xf>
    <xf numFmtId="0" fontId="102" fillId="0" borderId="0" xfId="0" applyFont="1" applyAlignment="1" applyProtection="1">
      <alignment horizontal="left"/>
      <protection locked="0"/>
    </xf>
    <xf numFmtId="171" fontId="103" fillId="0" borderId="0" xfId="0" applyNumberFormat="1" applyFont="1" applyAlignment="1" applyProtection="1">
      <alignment horizontal="left"/>
      <protection locked="0"/>
    </xf>
    <xf numFmtId="0" fontId="99" fillId="0" borderId="0" xfId="0" applyFont="1" applyAlignment="1" applyProtection="1">
      <alignment horizontal="center"/>
      <protection locked="0"/>
    </xf>
    <xf numFmtId="0" fontId="0" fillId="0" borderId="0" xfId="0" applyProtection="1"/>
    <xf numFmtId="0" fontId="3" fillId="38" borderId="0" xfId="0" applyFont="1" applyFill="1" applyAlignment="1" applyProtection="1">
      <alignment vertical="center"/>
    </xf>
    <xf numFmtId="0" fontId="3" fillId="38" borderId="0" xfId="0" applyFont="1" applyFill="1" applyAlignment="1" applyProtection="1">
      <alignment horizontal="center" vertical="center"/>
    </xf>
    <xf numFmtId="0" fontId="3" fillId="0" borderId="0" xfId="0" applyFont="1" applyAlignment="1" applyProtection="1">
      <alignment vertical="center"/>
    </xf>
    <xf numFmtId="0" fontId="29" fillId="34" borderId="0" xfId="0" applyFont="1" applyFill="1" applyAlignment="1" applyProtection="1">
      <alignment horizontal="center" vertical="center"/>
    </xf>
    <xf numFmtId="0" fontId="31" fillId="35" borderId="0" xfId="0" applyFont="1" applyFill="1" applyAlignment="1" applyProtection="1">
      <alignment horizontal="center" vertical="center"/>
    </xf>
    <xf numFmtId="0" fontId="35" fillId="33" borderId="0" xfId="0" applyFont="1" applyFill="1" applyAlignment="1" applyProtection="1">
      <alignment horizontal="center" vertical="center"/>
    </xf>
    <xf numFmtId="0" fontId="39" fillId="37" borderId="0" xfId="0" applyFont="1" applyFill="1" applyAlignment="1" applyProtection="1">
      <alignment horizontal="center" vertical="center"/>
    </xf>
    <xf numFmtId="0" fontId="73" fillId="39" borderId="0" xfId="0" applyFont="1" applyFill="1" applyAlignment="1" applyProtection="1">
      <alignment horizontal="center" vertical="center"/>
    </xf>
    <xf numFmtId="0" fontId="95" fillId="43" borderId="44" xfId="0" applyFont="1" applyFill="1" applyBorder="1" applyAlignment="1" applyProtection="1">
      <alignment horizontal="center" vertical="center"/>
    </xf>
    <xf numFmtId="0" fontId="2" fillId="43" borderId="45" xfId="0" applyFont="1" applyFill="1" applyBorder="1" applyProtection="1"/>
    <xf numFmtId="0" fontId="2" fillId="43" borderId="46" xfId="0" applyFont="1" applyFill="1" applyBorder="1" applyAlignment="1" applyProtection="1">
      <alignment horizontal="center"/>
    </xf>
    <xf numFmtId="0" fontId="95" fillId="41" borderId="47" xfId="0" applyFont="1" applyFill="1" applyBorder="1" applyAlignment="1" applyProtection="1">
      <alignment horizontal="center" vertical="center"/>
    </xf>
    <xf numFmtId="0" fontId="2" fillId="41" borderId="0" xfId="0" applyFont="1" applyFill="1" applyBorder="1" applyProtection="1"/>
    <xf numFmtId="0" fontId="2" fillId="41" borderId="48" xfId="0" applyFont="1" applyFill="1" applyBorder="1" applyAlignment="1" applyProtection="1">
      <alignment horizontal="center"/>
    </xf>
    <xf numFmtId="0" fontId="95" fillId="42" borderId="49" xfId="0" applyFont="1" applyFill="1" applyBorder="1" applyAlignment="1" applyProtection="1">
      <alignment horizontal="center" vertical="center"/>
    </xf>
    <xf numFmtId="0" fontId="2" fillId="42" borderId="50" xfId="0" applyFont="1" applyFill="1" applyBorder="1" applyProtection="1"/>
    <xf numFmtId="0" fontId="2" fillId="42" borderId="51" xfId="0" applyFont="1" applyFill="1" applyBorder="1" applyAlignment="1" applyProtection="1">
      <alignment horizontal="center"/>
    </xf>
    <xf numFmtId="167" fontId="69" fillId="0" borderId="0" xfId="0" applyNumberFormat="1" applyFont="1" applyBorder="1" applyAlignment="1" applyProtection="1">
      <alignment horizontal="center"/>
    </xf>
    <xf numFmtId="0" fontId="96" fillId="0" borderId="0" xfId="0" applyFont="1" applyProtection="1"/>
    <xf numFmtId="49" fontId="2" fillId="0" borderId="0" xfId="0" applyNumberFormat="1" applyFont="1" applyProtection="1"/>
    <xf numFmtId="0" fontId="25" fillId="36" borderId="0" xfId="0" applyFont="1" applyFill="1" applyAlignment="1" applyProtection="1">
      <alignment textRotation="90"/>
    </xf>
    <xf numFmtId="174" fontId="2" fillId="0" borderId="0" xfId="0" applyNumberFormat="1" applyFont="1" applyAlignment="1" applyProtection="1">
      <alignment horizontal="center" vertical="center"/>
    </xf>
    <xf numFmtId="167" fontId="2" fillId="0" borderId="0" xfId="0" applyNumberFormat="1" applyFont="1" applyAlignment="1" applyProtection="1">
      <alignment horizontal="center"/>
      <protection locked="0"/>
    </xf>
    <xf numFmtId="14" fontId="2" fillId="0" borderId="0" xfId="0" applyNumberFormat="1" applyFont="1" applyAlignment="1" applyProtection="1">
      <alignment horizontal="center"/>
      <protection locked="0"/>
    </xf>
    <xf numFmtId="0" fontId="0" fillId="0" borderId="0" xfId="0" applyProtection="1">
      <protection locked="0"/>
    </xf>
    <xf numFmtId="0" fontId="30" fillId="0" borderId="0" xfId="0" applyFont="1" applyAlignment="1" applyProtection="1">
      <alignment horizontal="center" vertical="center"/>
      <protection locked="0"/>
    </xf>
    <xf numFmtId="0" fontId="82" fillId="0" borderId="0" xfId="0" applyFont="1" applyProtection="1"/>
    <xf numFmtId="0" fontId="82" fillId="36" borderId="32" xfId="0" applyFont="1" applyFill="1" applyBorder="1" applyProtection="1"/>
    <xf numFmtId="0" fontId="85" fillId="33" borderId="0" xfId="0" applyFont="1" applyFill="1" applyBorder="1" applyAlignment="1" applyProtection="1">
      <alignment horizontal="center"/>
    </xf>
    <xf numFmtId="0" fontId="85" fillId="33" borderId="0" xfId="0" applyFont="1" applyFill="1" applyBorder="1" applyProtection="1"/>
    <xf numFmtId="20" fontId="85" fillId="33" borderId="0" xfId="0" applyNumberFormat="1" applyFont="1" applyFill="1" applyBorder="1" applyAlignment="1" applyProtection="1">
      <alignment horizontal="center"/>
    </xf>
    <xf numFmtId="20" fontId="85" fillId="33" borderId="33" xfId="0" applyNumberFormat="1" applyFont="1" applyFill="1" applyBorder="1" applyAlignment="1" applyProtection="1">
      <alignment horizontal="center"/>
    </xf>
    <xf numFmtId="20" fontId="101" fillId="0" borderId="32" xfId="0" applyNumberFormat="1" applyFont="1" applyFill="1" applyBorder="1" applyAlignment="1" applyProtection="1">
      <alignment horizontal="center"/>
    </xf>
    <xf numFmtId="20" fontId="85" fillId="33" borderId="0" xfId="0" applyNumberFormat="1" applyFont="1" applyFill="1" applyBorder="1" applyProtection="1"/>
    <xf numFmtId="20" fontId="85" fillId="33" borderId="33" xfId="0" applyNumberFormat="1" applyFont="1" applyFill="1" applyBorder="1" applyProtection="1"/>
    <xf numFmtId="0" fontId="82" fillId="0" borderId="0" xfId="0" applyFont="1" applyBorder="1" applyAlignment="1" applyProtection="1">
      <alignment horizontal="center"/>
    </xf>
    <xf numFmtId="169" fontId="82" fillId="0" borderId="0" xfId="0" applyNumberFormat="1" applyFont="1" applyBorder="1" applyAlignment="1" applyProtection="1">
      <alignment horizontal="center"/>
    </xf>
    <xf numFmtId="169" fontId="70" fillId="0" borderId="0" xfId="0" applyNumberFormat="1" applyFont="1" applyBorder="1" applyAlignment="1" applyProtection="1">
      <alignment horizontal="center"/>
    </xf>
    <xf numFmtId="169" fontId="70" fillId="0" borderId="0" xfId="0" applyNumberFormat="1" applyFont="1" applyBorder="1" applyAlignment="1" applyProtection="1">
      <alignment horizontal="left"/>
    </xf>
    <xf numFmtId="0" fontId="70" fillId="0" borderId="0" xfId="0" applyFont="1" applyBorder="1" applyProtection="1"/>
    <xf numFmtId="0" fontId="70" fillId="0" borderId="0" xfId="0" applyFont="1" applyBorder="1" applyAlignment="1" applyProtection="1">
      <alignment horizontal="center"/>
    </xf>
    <xf numFmtId="167" fontId="84" fillId="0" borderId="0" xfId="0" applyNumberFormat="1" applyFont="1" applyBorder="1" applyAlignment="1" applyProtection="1">
      <alignment horizontal="center"/>
    </xf>
    <xf numFmtId="174" fontId="82" fillId="0" borderId="0" xfId="0" applyNumberFormat="1" applyFont="1" applyBorder="1" applyAlignment="1" applyProtection="1">
      <alignment horizontal="center"/>
    </xf>
    <xf numFmtId="170" fontId="70" fillId="0" borderId="0" xfId="0" applyNumberFormat="1" applyFont="1" applyBorder="1" applyAlignment="1" applyProtection="1">
      <alignment horizontal="center"/>
    </xf>
    <xf numFmtId="174" fontId="84" fillId="0" borderId="32" xfId="0" applyNumberFormat="1" applyFont="1" applyFill="1" applyBorder="1" applyAlignment="1" applyProtection="1">
      <alignment horizontal="center"/>
    </xf>
    <xf numFmtId="174" fontId="84" fillId="0" borderId="0" xfId="0" applyNumberFormat="1" applyFont="1" applyFill="1" applyBorder="1" applyAlignment="1" applyProtection="1">
      <alignment horizontal="center"/>
    </xf>
    <xf numFmtId="167" fontId="89" fillId="0" borderId="0" xfId="0" applyNumberFormat="1" applyFont="1" applyBorder="1" applyAlignment="1" applyProtection="1">
      <alignment horizontal="center"/>
    </xf>
    <xf numFmtId="174" fontId="87" fillId="0" borderId="0" xfId="0" applyNumberFormat="1" applyFont="1" applyBorder="1" applyProtection="1"/>
    <xf numFmtId="174" fontId="87" fillId="0" borderId="33" xfId="0" applyNumberFormat="1" applyFont="1" applyBorder="1" applyProtection="1"/>
    <xf numFmtId="0" fontId="82" fillId="0" borderId="28" xfId="0" applyFont="1" applyBorder="1" applyAlignment="1" applyProtection="1">
      <alignment horizontal="center"/>
    </xf>
    <xf numFmtId="169" fontId="82" fillId="0" borderId="28" xfId="0" applyNumberFormat="1" applyFont="1" applyBorder="1" applyAlignment="1" applyProtection="1">
      <alignment horizontal="center"/>
    </xf>
    <xf numFmtId="169" fontId="70" fillId="0" borderId="28" xfId="0" applyNumberFormat="1" applyFont="1" applyBorder="1" applyAlignment="1" applyProtection="1">
      <alignment horizontal="center"/>
    </xf>
    <xf numFmtId="169" fontId="70" fillId="0" borderId="28" xfId="0" applyNumberFormat="1" applyFont="1" applyBorder="1" applyAlignment="1" applyProtection="1">
      <alignment horizontal="left"/>
    </xf>
    <xf numFmtId="0" fontId="70" fillId="0" borderId="28" xfId="0" applyFont="1" applyBorder="1" applyProtection="1"/>
    <xf numFmtId="0" fontId="70" fillId="0" borderId="28" xfId="0" applyFont="1" applyBorder="1" applyAlignment="1" applyProtection="1">
      <alignment horizontal="center"/>
    </xf>
    <xf numFmtId="167" fontId="84" fillId="0" borderId="28" xfId="0" applyNumberFormat="1" applyFont="1" applyBorder="1" applyAlignment="1" applyProtection="1">
      <alignment horizontal="center"/>
    </xf>
    <xf numFmtId="174" fontId="82" fillId="0" borderId="28" xfId="0" applyNumberFormat="1" applyFont="1" applyBorder="1" applyAlignment="1" applyProtection="1">
      <alignment horizontal="center"/>
    </xf>
    <xf numFmtId="174" fontId="82" fillId="0" borderId="35" xfId="0" applyNumberFormat="1" applyFont="1" applyBorder="1" applyAlignment="1" applyProtection="1">
      <alignment horizontal="center"/>
    </xf>
    <xf numFmtId="170" fontId="70" fillId="0" borderId="28" xfId="0" applyNumberFormat="1" applyFont="1" applyBorder="1" applyAlignment="1" applyProtection="1">
      <alignment horizontal="center"/>
    </xf>
    <xf numFmtId="167" fontId="89" fillId="0" borderId="28" xfId="0" applyNumberFormat="1" applyFont="1" applyBorder="1" applyAlignment="1" applyProtection="1">
      <alignment horizontal="center"/>
    </xf>
    <xf numFmtId="174" fontId="87" fillId="0" borderId="28" xfId="0" applyNumberFormat="1" applyFont="1" applyBorder="1" applyProtection="1"/>
    <xf numFmtId="174" fontId="87" fillId="0" borderId="35" xfId="0" applyNumberFormat="1" applyFont="1" applyBorder="1" applyProtection="1"/>
    <xf numFmtId="0" fontId="82" fillId="0" borderId="29" xfId="0" applyFont="1" applyBorder="1" applyAlignment="1" applyProtection="1">
      <alignment horizontal="center"/>
    </xf>
    <xf numFmtId="169" fontId="82" fillId="0" borderId="29" xfId="0" applyNumberFormat="1" applyFont="1" applyBorder="1" applyAlignment="1" applyProtection="1">
      <alignment horizontal="center"/>
    </xf>
    <xf numFmtId="0" fontId="70" fillId="0" borderId="29" xfId="0" applyFont="1" applyBorder="1" applyAlignment="1" applyProtection="1">
      <alignment horizontal="center"/>
    </xf>
    <xf numFmtId="167" fontId="84" fillId="0" borderId="29" xfId="0" applyNumberFormat="1" applyFont="1" applyBorder="1" applyAlignment="1" applyProtection="1">
      <alignment horizontal="center"/>
    </xf>
    <xf numFmtId="170" fontId="70" fillId="0" borderId="29" xfId="0" applyNumberFormat="1" applyFont="1" applyBorder="1" applyAlignment="1" applyProtection="1">
      <alignment horizontal="center"/>
    </xf>
    <xf numFmtId="174" fontId="89" fillId="0" borderId="32" xfId="0" applyNumberFormat="1" applyFont="1" applyFill="1" applyBorder="1" applyAlignment="1" applyProtection="1">
      <alignment horizontal="center"/>
    </xf>
    <xf numFmtId="0" fontId="82" fillId="0" borderId="0" xfId="0" applyFont="1" applyAlignment="1" applyProtection="1">
      <alignment horizontal="center"/>
    </xf>
    <xf numFmtId="0" fontId="82" fillId="0" borderId="0" xfId="0" applyFont="1" applyFill="1" applyBorder="1" applyProtection="1"/>
    <xf numFmtId="0" fontId="82" fillId="0" borderId="0" xfId="0" applyFont="1" applyBorder="1" applyProtection="1"/>
    <xf numFmtId="177" fontId="0" fillId="0" borderId="23" xfId="0" applyNumberFormat="1" applyBorder="1" applyProtection="1">
      <protection locked="0"/>
    </xf>
    <xf numFmtId="178" fontId="0" fillId="0" borderId="24" xfId="0" applyNumberFormat="1" applyBorder="1" applyProtection="1">
      <protection locked="0"/>
    </xf>
    <xf numFmtId="166" fontId="0" fillId="0" borderId="24" xfId="0" applyNumberFormat="1" applyBorder="1" applyProtection="1">
      <protection locked="0"/>
    </xf>
    <xf numFmtId="176" fontId="0" fillId="0" borderId="25" xfId="0" applyNumberFormat="1" applyBorder="1" applyProtection="1">
      <protection locked="0"/>
    </xf>
    <xf numFmtId="167" fontId="0" fillId="0" borderId="0" xfId="0" applyNumberFormat="1" applyProtection="1">
      <protection locked="0"/>
    </xf>
    <xf numFmtId="16" fontId="2" fillId="0" borderId="0" xfId="0" applyNumberFormat="1" applyFont="1" applyProtection="1"/>
    <xf numFmtId="0" fontId="2" fillId="40" borderId="0" xfId="0" applyFont="1" applyFill="1" applyBorder="1" applyAlignment="1" applyProtection="1">
      <alignment horizontal="center"/>
    </xf>
    <xf numFmtId="169" fontId="2" fillId="40" borderId="0" xfId="0" applyNumberFormat="1" applyFont="1" applyFill="1" applyBorder="1" applyAlignment="1" applyProtection="1">
      <alignment horizontal="center"/>
    </xf>
    <xf numFmtId="164" fontId="2" fillId="40" borderId="0" xfId="0" applyNumberFormat="1" applyFont="1" applyFill="1" applyBorder="1" applyAlignment="1" applyProtection="1">
      <alignment horizontal="center"/>
    </xf>
    <xf numFmtId="0" fontId="2" fillId="40" borderId="0" xfId="0" applyFont="1" applyFill="1" applyAlignment="1" applyProtection="1">
      <alignment horizontal="center"/>
    </xf>
    <xf numFmtId="169" fontId="2" fillId="40" borderId="0" xfId="0" applyNumberFormat="1" applyFont="1" applyFill="1" applyAlignment="1" applyProtection="1">
      <alignment horizontal="center"/>
    </xf>
    <xf numFmtId="164" fontId="2" fillId="40" borderId="0" xfId="0" applyNumberFormat="1" applyFont="1" applyFill="1" applyAlignment="1" applyProtection="1">
      <alignment horizontal="center"/>
    </xf>
    <xf numFmtId="0" fontId="2" fillId="40" borderId="0" xfId="0" applyFont="1" applyFill="1" applyProtection="1"/>
    <xf numFmtId="0" fontId="21" fillId="40" borderId="0" xfId="0" applyFont="1" applyFill="1" applyBorder="1" applyAlignment="1" applyProtection="1">
      <alignment horizontal="center" vertical="center"/>
    </xf>
    <xf numFmtId="0" fontId="21" fillId="40" borderId="0" xfId="0" applyFont="1" applyFill="1" applyAlignment="1" applyProtection="1">
      <alignment horizontal="center" vertical="center"/>
    </xf>
    <xf numFmtId="170" fontId="23" fillId="40" borderId="0" xfId="0" applyNumberFormat="1" applyFont="1" applyFill="1" applyBorder="1" applyAlignment="1" applyProtection="1">
      <alignment horizontal="left"/>
    </xf>
    <xf numFmtId="167" fontId="2" fillId="40" borderId="0" xfId="0" applyNumberFormat="1" applyFont="1" applyFill="1" applyBorder="1" applyAlignment="1" applyProtection="1">
      <alignment horizontal="right"/>
    </xf>
    <xf numFmtId="171" fontId="23" fillId="40" borderId="0" xfId="0" applyNumberFormat="1" applyFont="1" applyFill="1" applyBorder="1" applyAlignment="1" applyProtection="1">
      <alignment horizontal="left"/>
    </xf>
    <xf numFmtId="165" fontId="2" fillId="40" borderId="0" xfId="0" applyNumberFormat="1" applyFont="1" applyFill="1" applyBorder="1" applyAlignment="1" applyProtection="1">
      <alignment horizontal="center"/>
    </xf>
    <xf numFmtId="170" fontId="23" fillId="40" borderId="0" xfId="0" applyNumberFormat="1" applyFont="1" applyFill="1" applyAlignment="1" applyProtection="1">
      <alignment horizontal="left"/>
    </xf>
    <xf numFmtId="167" fontId="2" fillId="40" borderId="0" xfId="0" applyNumberFormat="1" applyFont="1" applyFill="1" applyAlignment="1" applyProtection="1">
      <alignment horizontal="right"/>
    </xf>
    <xf numFmtId="171" fontId="23" fillId="40" borderId="0" xfId="0" applyNumberFormat="1" applyFont="1" applyFill="1" applyAlignment="1" applyProtection="1">
      <alignment horizontal="left"/>
    </xf>
    <xf numFmtId="165" fontId="2" fillId="40" borderId="0" xfId="0" applyNumberFormat="1" applyFont="1" applyFill="1" applyAlignment="1" applyProtection="1">
      <alignment horizontal="center"/>
    </xf>
    <xf numFmtId="0" fontId="2" fillId="0" borderId="24" xfId="0" applyFont="1" applyBorder="1" applyAlignment="1" applyProtection="1">
      <alignment horizontal="center"/>
      <protection locked="0"/>
    </xf>
    <xf numFmtId="0" fontId="2" fillId="0" borderId="24" xfId="0" applyFont="1" applyBorder="1" applyProtection="1">
      <protection locked="0"/>
    </xf>
    <xf numFmtId="165" fontId="2" fillId="0" borderId="23" xfId="0" applyNumberFormat="1" applyFont="1" applyBorder="1" applyAlignment="1" applyProtection="1">
      <alignment horizontal="center"/>
      <protection locked="0"/>
    </xf>
    <xf numFmtId="165" fontId="2" fillId="0" borderId="24" xfId="0" applyNumberFormat="1" applyFont="1" applyBorder="1" applyAlignment="1" applyProtection="1">
      <alignment horizontal="center"/>
      <protection locked="0"/>
    </xf>
    <xf numFmtId="0" fontId="2" fillId="0" borderId="25" xfId="0" applyFont="1" applyBorder="1" applyAlignment="1" applyProtection="1">
      <alignment horizontal="center"/>
      <protection locked="0"/>
    </xf>
    <xf numFmtId="165" fontId="2" fillId="0" borderId="25" xfId="0" applyNumberFormat="1" applyFont="1" applyBorder="1" applyAlignment="1" applyProtection="1">
      <alignment horizontal="center"/>
      <protection locked="0"/>
    </xf>
    <xf numFmtId="0" fontId="75" fillId="0" borderId="23" xfId="0" applyFont="1" applyBorder="1" applyProtection="1">
      <protection locked="0"/>
    </xf>
    <xf numFmtId="0" fontId="75" fillId="0" borderId="24" xfId="0" applyFont="1" applyBorder="1" applyProtection="1">
      <protection locked="0"/>
    </xf>
    <xf numFmtId="0" fontId="75" fillId="0" borderId="25" xfId="0" applyFont="1" applyBorder="1" applyProtection="1">
      <protection locked="0"/>
    </xf>
    <xf numFmtId="0" fontId="2" fillId="0" borderId="18" xfId="0" applyFont="1" applyBorder="1" applyProtection="1">
      <protection locked="0"/>
    </xf>
    <xf numFmtId="0" fontId="2" fillId="36" borderId="0" xfId="0" applyFont="1" applyFill="1" applyAlignment="1" applyProtection="1">
      <alignment horizontal="left"/>
    </xf>
    <xf numFmtId="0" fontId="2" fillId="40" borderId="0" xfId="0" applyFont="1" applyFill="1" applyAlignment="1" applyProtection="1">
      <alignment horizontal="left"/>
    </xf>
    <xf numFmtId="0" fontId="26" fillId="0" borderId="23" xfId="0" applyFont="1" applyBorder="1" applyAlignment="1" applyProtection="1">
      <alignment horizontal="center" vertical="center"/>
      <protection locked="0"/>
    </xf>
    <xf numFmtId="165" fontId="99" fillId="0" borderId="23" xfId="0" applyNumberFormat="1" applyFont="1" applyBorder="1" applyAlignment="1" applyProtection="1">
      <alignment horizontal="center"/>
      <protection locked="0"/>
    </xf>
    <xf numFmtId="0" fontId="56" fillId="0" borderId="23" xfId="0" applyFont="1" applyBorder="1" applyAlignment="1" applyProtection="1">
      <alignment horizontal="center"/>
      <protection locked="0"/>
    </xf>
    <xf numFmtId="0" fontId="26" fillId="0" borderId="24" xfId="0" applyFont="1" applyBorder="1" applyAlignment="1" applyProtection="1">
      <alignment horizontal="center" vertical="center"/>
      <protection locked="0"/>
    </xf>
    <xf numFmtId="165" fontId="99" fillId="0" borderId="24" xfId="0" applyNumberFormat="1" applyFont="1" applyBorder="1" applyAlignment="1" applyProtection="1">
      <alignment horizontal="center"/>
      <protection locked="0"/>
    </xf>
    <xf numFmtId="0" fontId="56" fillId="0" borderId="24" xfId="0" quotePrefix="1" applyFont="1" applyBorder="1" applyAlignment="1" applyProtection="1">
      <alignment horizontal="center"/>
      <protection locked="0"/>
    </xf>
    <xf numFmtId="0" fontId="56" fillId="0" borderId="24" xfId="0" applyFont="1" applyBorder="1" applyAlignment="1" applyProtection="1">
      <alignment horizontal="center"/>
      <protection locked="0"/>
    </xf>
    <xf numFmtId="0" fontId="72" fillId="0" borderId="24" xfId="0" applyFont="1" applyBorder="1" applyAlignment="1" applyProtection="1">
      <alignment horizontal="center" wrapText="1"/>
      <protection locked="0"/>
    </xf>
    <xf numFmtId="0" fontId="81" fillId="0" borderId="24" xfId="0" applyFont="1" applyBorder="1" applyAlignment="1" applyProtection="1">
      <alignment horizontal="center"/>
      <protection locked="0"/>
    </xf>
    <xf numFmtId="0" fontId="71" fillId="0" borderId="24" xfId="0" applyFont="1" applyBorder="1" applyProtection="1">
      <protection locked="0"/>
    </xf>
    <xf numFmtId="0" fontId="26" fillId="0" borderId="25" xfId="0" applyFont="1" applyBorder="1" applyAlignment="1" applyProtection="1">
      <alignment horizontal="center" vertical="center"/>
      <protection locked="0"/>
    </xf>
    <xf numFmtId="165" fontId="99" fillId="0" borderId="25" xfId="0" applyNumberFormat="1" applyFont="1" applyBorder="1" applyAlignment="1" applyProtection="1">
      <alignment horizontal="center"/>
      <protection locked="0"/>
    </xf>
    <xf numFmtId="0" fontId="56" fillId="0" borderId="25" xfId="0" applyFont="1" applyBorder="1" applyAlignment="1" applyProtection="1">
      <alignment horizontal="center"/>
      <protection locked="0"/>
    </xf>
    <xf numFmtId="165" fontId="2" fillId="0" borderId="14" xfId="0" applyNumberFormat="1" applyFont="1" applyBorder="1" applyAlignment="1" applyProtection="1">
      <alignment horizontal="center"/>
      <protection locked="0"/>
    </xf>
    <xf numFmtId="170" fontId="2" fillId="0" borderId="16" xfId="0" applyNumberFormat="1" applyFont="1" applyBorder="1" applyAlignment="1" applyProtection="1">
      <alignment horizontal="center"/>
      <protection locked="0"/>
    </xf>
    <xf numFmtId="165" fontId="2" fillId="0" borderId="17" xfId="0" applyNumberFormat="1" applyFont="1" applyBorder="1" applyAlignment="1" applyProtection="1">
      <alignment horizontal="center"/>
      <protection locked="0"/>
    </xf>
    <xf numFmtId="170" fontId="2" fillId="0" borderId="18" xfId="0" applyNumberFormat="1" applyFont="1" applyBorder="1" applyAlignment="1" applyProtection="1">
      <alignment horizontal="center"/>
      <protection locked="0"/>
    </xf>
    <xf numFmtId="170" fontId="2" fillId="0" borderId="55" xfId="0" applyNumberFormat="1" applyFont="1" applyBorder="1" applyAlignment="1" applyProtection="1">
      <alignment horizontal="center"/>
      <protection locked="0"/>
    </xf>
    <xf numFmtId="165" fontId="2" fillId="0" borderId="19" xfId="0" applyNumberFormat="1" applyFont="1" applyBorder="1" applyAlignment="1" applyProtection="1">
      <alignment horizontal="center"/>
      <protection locked="0"/>
    </xf>
    <xf numFmtId="170" fontId="2" fillId="0" borderId="21" xfId="0" applyNumberFormat="1" applyFont="1" applyBorder="1" applyAlignment="1" applyProtection="1">
      <alignment horizontal="center"/>
      <protection locked="0"/>
    </xf>
    <xf numFmtId="167" fontId="2" fillId="0" borderId="14" xfId="0" applyNumberFormat="1" applyFont="1" applyBorder="1" applyAlignment="1" applyProtection="1">
      <alignment horizontal="center"/>
      <protection locked="0"/>
    </xf>
    <xf numFmtId="167" fontId="2" fillId="0" borderId="15" xfId="0" applyNumberFormat="1" applyFont="1" applyBorder="1" applyAlignment="1" applyProtection="1">
      <alignment horizontal="center"/>
      <protection locked="0"/>
    </xf>
    <xf numFmtId="167" fontId="2" fillId="0" borderId="17" xfId="0" applyNumberFormat="1" applyFont="1" applyBorder="1" applyAlignment="1" applyProtection="1">
      <alignment horizontal="center"/>
      <protection locked="0"/>
    </xf>
    <xf numFmtId="167" fontId="2" fillId="0" borderId="0" xfId="0" applyNumberFormat="1" applyFont="1" applyBorder="1" applyAlignment="1" applyProtection="1">
      <alignment horizontal="center"/>
      <protection locked="0"/>
    </xf>
    <xf numFmtId="167" fontId="2" fillId="0" borderId="19" xfId="0" applyNumberFormat="1" applyFont="1" applyBorder="1" applyAlignment="1" applyProtection="1">
      <alignment horizontal="center"/>
      <protection locked="0"/>
    </xf>
    <xf numFmtId="167" fontId="2" fillId="0" borderId="20" xfId="0" applyNumberFormat="1" applyFont="1" applyBorder="1" applyAlignment="1" applyProtection="1">
      <alignment horizontal="center"/>
      <protection locked="0"/>
    </xf>
    <xf numFmtId="167" fontId="69" fillId="0" borderId="15" xfId="0" applyNumberFormat="1" applyFont="1" applyBorder="1" applyAlignment="1" applyProtection="1">
      <alignment horizontal="center"/>
    </xf>
    <xf numFmtId="14" fontId="2" fillId="0" borderId="16" xfId="0" applyNumberFormat="1" applyFont="1" applyBorder="1" applyAlignment="1" applyProtection="1">
      <alignment horizontal="center"/>
      <protection locked="0"/>
    </xf>
    <xf numFmtId="14" fontId="2" fillId="0" borderId="18" xfId="0" applyNumberFormat="1" applyFont="1" applyBorder="1" applyAlignment="1" applyProtection="1">
      <alignment horizontal="center"/>
      <protection locked="0"/>
    </xf>
    <xf numFmtId="167" fontId="69" fillId="0" borderId="20" xfId="0" applyNumberFormat="1" applyFont="1" applyBorder="1" applyAlignment="1" applyProtection="1">
      <alignment horizontal="center"/>
    </xf>
    <xf numFmtId="14" fontId="2" fillId="0" borderId="21" xfId="0" applyNumberFormat="1" applyFont="1" applyBorder="1" applyAlignment="1" applyProtection="1">
      <alignment horizontal="center"/>
      <protection locked="0"/>
    </xf>
    <xf numFmtId="49" fontId="2" fillId="0" borderId="14" xfId="0" applyNumberFormat="1" applyFont="1" applyBorder="1" applyAlignment="1" applyProtection="1">
      <alignment horizontal="center" vertical="center"/>
      <protection locked="0"/>
    </xf>
    <xf numFmtId="49" fontId="2" fillId="0" borderId="16" xfId="0" applyNumberFormat="1" applyFont="1" applyBorder="1" applyAlignment="1" applyProtection="1">
      <alignment horizontal="center" vertical="center"/>
      <protection locked="0"/>
    </xf>
    <xf numFmtId="49" fontId="2" fillId="0" borderId="17" xfId="0" applyNumberFormat="1" applyFont="1" applyBorder="1" applyAlignment="1" applyProtection="1">
      <alignment horizontal="center" vertical="center"/>
      <protection locked="0"/>
    </xf>
    <xf numFmtId="49" fontId="2" fillId="0" borderId="18" xfId="0" applyNumberFormat="1" applyFont="1" applyBorder="1" applyAlignment="1" applyProtection="1">
      <alignment horizontal="center" vertical="center"/>
      <protection locked="0"/>
    </xf>
    <xf numFmtId="49" fontId="2" fillId="0" borderId="19" xfId="0" applyNumberFormat="1" applyFont="1" applyBorder="1" applyAlignment="1" applyProtection="1">
      <alignment horizontal="center" vertical="center"/>
      <protection locked="0"/>
    </xf>
    <xf numFmtId="49" fontId="2" fillId="0" borderId="21" xfId="0" applyNumberFormat="1" applyFont="1" applyBorder="1" applyAlignment="1" applyProtection="1">
      <alignment horizontal="center" vertical="center"/>
      <protection locked="0"/>
    </xf>
    <xf numFmtId="0" fontId="2" fillId="0" borderId="23" xfId="0" applyFont="1" applyBorder="1" applyProtection="1">
      <protection locked="0"/>
    </xf>
    <xf numFmtId="0" fontId="2" fillId="0" borderId="25" xfId="0" applyFont="1" applyBorder="1" applyProtection="1">
      <protection locked="0"/>
    </xf>
    <xf numFmtId="0" fontId="3" fillId="40" borderId="0" xfId="0" applyFont="1" applyFill="1" applyAlignment="1" applyProtection="1">
      <alignment vertical="center"/>
    </xf>
    <xf numFmtId="0" fontId="3" fillId="40" borderId="0" xfId="0" applyFont="1" applyFill="1" applyProtection="1"/>
    <xf numFmtId="0" fontId="3" fillId="40" borderId="0" xfId="0" applyFont="1" applyFill="1" applyAlignment="1" applyProtection="1">
      <alignment horizontal="right"/>
    </xf>
    <xf numFmtId="167" fontId="1" fillId="40" borderId="0" xfId="0" applyNumberFormat="1" applyFont="1" applyFill="1" applyProtection="1"/>
    <xf numFmtId="16" fontId="3" fillId="40" borderId="0" xfId="0" applyNumberFormat="1" applyFont="1" applyFill="1" applyProtection="1"/>
    <xf numFmtId="167" fontId="45" fillId="40" borderId="0" xfId="0" applyNumberFormat="1" applyFont="1" applyFill="1" applyProtection="1"/>
    <xf numFmtId="0" fontId="2" fillId="40" borderId="28" xfId="0" applyFont="1" applyFill="1" applyBorder="1" applyAlignment="1" applyProtection="1">
      <alignment horizontal="center"/>
    </xf>
    <xf numFmtId="0" fontId="2" fillId="40" borderId="0" xfId="0" applyFont="1" applyFill="1" applyAlignment="1">
      <alignment horizontal="center"/>
    </xf>
    <xf numFmtId="169" fontId="2" fillId="40" borderId="0" xfId="0" applyNumberFormat="1" applyFont="1" applyFill="1" applyAlignment="1">
      <alignment horizontal="center"/>
    </xf>
    <xf numFmtId="164" fontId="2" fillId="40" borderId="0" xfId="0" applyNumberFormat="1" applyFont="1" applyFill="1" applyAlignment="1">
      <alignment horizontal="center"/>
    </xf>
    <xf numFmtId="0" fontId="2" fillId="40" borderId="28" xfId="0" applyFont="1" applyFill="1" applyBorder="1" applyAlignment="1">
      <alignment horizontal="center"/>
    </xf>
    <xf numFmtId="0" fontId="65" fillId="38" borderId="0" xfId="0" applyFont="1" applyFill="1" applyAlignment="1" applyProtection="1">
      <alignment vertical="center"/>
    </xf>
    <xf numFmtId="0" fontId="68" fillId="38" borderId="0" xfId="0" applyFont="1" applyFill="1" applyBorder="1" applyAlignment="1" applyProtection="1">
      <alignment horizontal="center" vertical="center"/>
    </xf>
    <xf numFmtId="0" fontId="68" fillId="38" borderId="0" xfId="0" applyFont="1" applyFill="1" applyBorder="1" applyAlignment="1" applyProtection="1">
      <alignment horizontal="left" vertical="center"/>
    </xf>
    <xf numFmtId="0" fontId="26" fillId="40" borderId="0" xfId="0" applyFont="1" applyFill="1" applyAlignment="1" applyProtection="1">
      <alignment horizontal="center" vertical="center"/>
    </xf>
    <xf numFmtId="167" fontId="26" fillId="40" borderId="0" xfId="0" applyNumberFormat="1" applyFont="1" applyFill="1" applyAlignment="1" applyProtection="1">
      <alignment horizontal="center" vertical="center"/>
    </xf>
    <xf numFmtId="167" fontId="26" fillId="36" borderId="0" xfId="0" applyNumberFormat="1" applyFont="1" applyFill="1" applyAlignment="1" applyProtection="1">
      <alignment horizontal="center" vertical="center"/>
    </xf>
    <xf numFmtId="167" fontId="27" fillId="40" borderId="0" xfId="0" applyNumberFormat="1" applyFont="1" applyFill="1" applyAlignment="1" applyProtection="1">
      <alignment horizontal="right" vertical="center"/>
    </xf>
    <xf numFmtId="167" fontId="77" fillId="40" borderId="0" xfId="0" applyNumberFormat="1" applyFont="1" applyFill="1" applyAlignment="1" applyProtection="1">
      <alignment horizontal="center" vertical="center"/>
    </xf>
    <xf numFmtId="167" fontId="26" fillId="39" borderId="0" xfId="0" applyNumberFormat="1" applyFont="1" applyFill="1" applyAlignment="1" applyProtection="1">
      <alignment horizontal="center" vertical="center"/>
    </xf>
    <xf numFmtId="167" fontId="26" fillId="0" borderId="0" xfId="0" applyNumberFormat="1" applyFont="1" applyAlignment="1" applyProtection="1">
      <alignment horizontal="center" vertical="center"/>
    </xf>
    <xf numFmtId="167" fontId="26" fillId="0" borderId="0" xfId="0" applyNumberFormat="1" applyFont="1" applyAlignment="1" applyProtection="1">
      <alignment horizontal="left" vertical="center"/>
    </xf>
    <xf numFmtId="0" fontId="2" fillId="39" borderId="0" xfId="0" applyFont="1" applyFill="1" applyAlignment="1" applyProtection="1">
      <alignment horizontal="left" vertical="center"/>
    </xf>
    <xf numFmtId="0" fontId="2" fillId="0" borderId="0" xfId="0" applyFont="1" applyAlignment="1" applyProtection="1">
      <alignment horizontal="left" vertical="center"/>
    </xf>
    <xf numFmtId="167" fontId="26" fillId="0" borderId="0" xfId="0" applyNumberFormat="1" applyFont="1" applyFill="1" applyAlignment="1" applyProtection="1">
      <alignment horizontal="left" vertical="center"/>
    </xf>
    <xf numFmtId="167" fontId="47" fillId="0" borderId="0" xfId="0" applyNumberFormat="1" applyFont="1" applyFill="1" applyAlignment="1" applyProtection="1">
      <alignment horizontal="left" vertical="center"/>
    </xf>
    <xf numFmtId="167" fontId="26" fillId="39" borderId="0" xfId="0" applyNumberFormat="1" applyFont="1" applyFill="1" applyAlignment="1" applyProtection="1">
      <alignment horizontal="left" vertical="center"/>
    </xf>
    <xf numFmtId="167" fontId="27" fillId="0" borderId="0" xfId="0" applyNumberFormat="1" applyFont="1" applyAlignment="1" applyProtection="1">
      <alignment horizontal="center" vertical="center"/>
    </xf>
    <xf numFmtId="167" fontId="26" fillId="0" borderId="13" xfId="0" applyNumberFormat="1" applyFont="1" applyBorder="1" applyAlignment="1" applyProtection="1">
      <alignment horizontal="center" vertical="center"/>
    </xf>
    <xf numFmtId="167" fontId="26" fillId="0" borderId="0" xfId="0" applyNumberFormat="1" applyFont="1" applyAlignment="1" applyProtection="1">
      <alignment horizontal="center" vertical="center"/>
      <protection locked="0"/>
    </xf>
    <xf numFmtId="167" fontId="2" fillId="0" borderId="0" xfId="0" applyNumberFormat="1" applyFont="1" applyAlignment="1" applyProtection="1">
      <alignment horizontal="center" vertical="center"/>
      <protection locked="0"/>
    </xf>
    <xf numFmtId="167" fontId="26" fillId="0" borderId="0" xfId="0" applyNumberFormat="1" applyFont="1" applyFill="1" applyAlignment="1" applyProtection="1">
      <alignment horizontal="center" vertical="center"/>
      <protection locked="0"/>
    </xf>
    <xf numFmtId="172" fontId="26" fillId="0" borderId="0" xfId="0" applyNumberFormat="1" applyFont="1" applyAlignment="1" applyProtection="1">
      <alignment horizontal="center" vertical="center"/>
      <protection locked="0"/>
    </xf>
    <xf numFmtId="167" fontId="26" fillId="0" borderId="0" xfId="0" applyNumberFormat="1" applyFont="1" applyAlignment="1" applyProtection="1">
      <alignment horizontal="left" vertical="center"/>
      <protection locked="0"/>
    </xf>
    <xf numFmtId="167" fontId="26" fillId="0"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179" fontId="2" fillId="36" borderId="0" xfId="0" applyNumberFormat="1" applyFont="1" applyFill="1" applyAlignment="1" applyProtection="1">
      <alignment horizontal="right"/>
    </xf>
    <xf numFmtId="49" fontId="2" fillId="36" borderId="0" xfId="0" applyNumberFormat="1" applyFont="1" applyFill="1" applyAlignment="1" applyProtection="1">
      <alignment horizontal="left"/>
    </xf>
    <xf numFmtId="0" fontId="2" fillId="0" borderId="0" xfId="0" applyFont="1" applyAlignment="1" applyProtection="1">
      <alignment horizontal="center" vertical="center"/>
    </xf>
    <xf numFmtId="179" fontId="66" fillId="38" borderId="0" xfId="0" applyNumberFormat="1" applyFont="1" applyFill="1" applyAlignment="1" applyProtection="1">
      <alignment horizontal="right" vertical="center"/>
    </xf>
    <xf numFmtId="49" fontId="68" fillId="38" borderId="0" xfId="0" applyNumberFormat="1" applyFont="1" applyFill="1" applyAlignment="1" applyProtection="1">
      <alignment horizontal="center" vertical="center"/>
    </xf>
    <xf numFmtId="0" fontId="3" fillId="39" borderId="0" xfId="0" applyFont="1" applyFill="1" applyAlignment="1" applyProtection="1">
      <alignment vertical="center"/>
    </xf>
    <xf numFmtId="0" fontId="3" fillId="0" borderId="52" xfId="0" applyFont="1" applyBorder="1" applyAlignment="1" applyProtection="1">
      <alignment vertical="center"/>
    </xf>
    <xf numFmtId="49" fontId="26" fillId="0" borderId="0" xfId="0" applyNumberFormat="1" applyFont="1" applyAlignment="1" applyProtection="1">
      <alignment horizontal="left" vertical="center"/>
    </xf>
    <xf numFmtId="169" fontId="3" fillId="0" borderId="53" xfId="0" applyNumberFormat="1" applyFont="1" applyBorder="1" applyAlignment="1" applyProtection="1">
      <alignment vertical="center"/>
    </xf>
    <xf numFmtId="167" fontId="2" fillId="0" borderId="0" xfId="0" applyNumberFormat="1" applyFont="1" applyProtection="1"/>
    <xf numFmtId="167" fontId="26" fillId="0" borderId="58" xfId="0" applyNumberFormat="1" applyFont="1" applyFill="1" applyBorder="1" applyAlignment="1" applyProtection="1">
      <alignment horizontal="center" vertical="center"/>
    </xf>
    <xf numFmtId="167" fontId="0" fillId="0" borderId="0" xfId="0" applyNumberFormat="1" applyProtection="1"/>
    <xf numFmtId="0" fontId="50" fillId="40" borderId="0" xfId="0" applyFont="1" applyFill="1" applyAlignment="1" applyProtection="1"/>
    <xf numFmtId="0" fontId="50" fillId="40" borderId="0" xfId="0" applyFont="1" applyFill="1" applyBorder="1" applyAlignment="1" applyProtection="1"/>
    <xf numFmtId="167" fontId="26" fillId="40" borderId="0" xfId="0" applyNumberFormat="1" applyFont="1" applyFill="1" applyAlignment="1" applyProtection="1">
      <alignment horizontal="left" vertical="center"/>
    </xf>
    <xf numFmtId="167" fontId="2" fillId="40" borderId="0" xfId="0" applyNumberFormat="1" applyFont="1" applyFill="1" applyAlignment="1" applyProtection="1">
      <alignment horizontal="center" vertical="center"/>
    </xf>
    <xf numFmtId="0" fontId="2" fillId="40" borderId="0" xfId="0" applyFont="1" applyFill="1" applyAlignment="1" applyProtection="1">
      <alignment horizontal="left" vertical="center"/>
    </xf>
    <xf numFmtId="167" fontId="47" fillId="40" borderId="0" xfId="0" applyNumberFormat="1" applyFont="1" applyFill="1" applyAlignment="1" applyProtection="1">
      <alignment horizontal="left" vertical="center"/>
    </xf>
    <xf numFmtId="0" fontId="0" fillId="40" borderId="0" xfId="0" applyFill="1" applyProtection="1"/>
    <xf numFmtId="0" fontId="0" fillId="40" borderId="59" xfId="0" applyFill="1" applyBorder="1" applyProtection="1"/>
    <xf numFmtId="0" fontId="0" fillId="40" borderId="60" xfId="0" applyFill="1" applyBorder="1" applyProtection="1"/>
    <xf numFmtId="0" fontId="0" fillId="40" borderId="61" xfId="0" applyFill="1" applyBorder="1" applyProtection="1"/>
    <xf numFmtId="0" fontId="0" fillId="40" borderId="64" xfId="0" applyFill="1" applyBorder="1" applyProtection="1"/>
    <xf numFmtId="0" fontId="0" fillId="40" borderId="65" xfId="0" applyFill="1" applyBorder="1" applyProtection="1"/>
    <xf numFmtId="0" fontId="0" fillId="40" borderId="66" xfId="0" applyFill="1" applyBorder="1" applyProtection="1"/>
    <xf numFmtId="172" fontId="26" fillId="40" borderId="0" xfId="0" applyNumberFormat="1" applyFont="1" applyFill="1" applyAlignment="1" applyProtection="1">
      <alignment horizontal="center" vertical="center"/>
    </xf>
    <xf numFmtId="169" fontId="3" fillId="0" borderId="54" xfId="0" applyNumberFormat="1" applyFont="1" applyBorder="1" applyAlignment="1" applyProtection="1">
      <alignment vertical="center"/>
    </xf>
    <xf numFmtId="0" fontId="0" fillId="36" borderId="0" xfId="0" applyFill="1" applyProtection="1"/>
    <xf numFmtId="0" fontId="0" fillId="0" borderId="0" xfId="0" applyFill="1" applyProtection="1"/>
    <xf numFmtId="0" fontId="0" fillId="0" borderId="0" xfId="0" applyAlignment="1" applyProtection="1">
      <alignment horizontal="left"/>
    </xf>
    <xf numFmtId="179" fontId="2" fillId="40" borderId="0" xfId="0" applyNumberFormat="1" applyFont="1" applyFill="1" applyAlignment="1" applyProtection="1">
      <alignment horizontal="right"/>
    </xf>
    <xf numFmtId="169" fontId="2" fillId="0" borderId="0" xfId="0" applyNumberFormat="1" applyFont="1" applyAlignment="1" applyProtection="1">
      <alignment horizontal="center"/>
      <protection locked="0"/>
    </xf>
    <xf numFmtId="49" fontId="26" fillId="0" borderId="0" xfId="0" applyNumberFormat="1" applyFont="1" applyAlignment="1" applyProtection="1">
      <alignment horizontal="left" vertical="center"/>
      <protection locked="0"/>
    </xf>
    <xf numFmtId="167" fontId="26" fillId="0" borderId="56" xfId="0" applyNumberFormat="1" applyFont="1" applyFill="1" applyBorder="1" applyAlignment="1" applyProtection="1">
      <alignment horizontal="center" vertical="center"/>
      <protection locked="0"/>
    </xf>
    <xf numFmtId="167" fontId="26" fillId="0" borderId="57" xfId="0" applyNumberFormat="1" applyFont="1" applyFill="1" applyBorder="1" applyAlignment="1" applyProtection="1">
      <alignment horizontal="center" vertical="center"/>
      <protection locked="0"/>
    </xf>
    <xf numFmtId="0" fontId="106" fillId="0" borderId="72" xfId="0" applyFont="1" applyFill="1" applyBorder="1" applyAlignment="1" applyProtection="1">
      <alignment horizontal="center"/>
      <protection locked="0"/>
    </xf>
    <xf numFmtId="0" fontId="107" fillId="0" borderId="72" xfId="0" applyFont="1" applyFill="1" applyBorder="1" applyAlignment="1" applyProtection="1">
      <alignment horizontal="center"/>
      <protection locked="0"/>
    </xf>
    <xf numFmtId="0" fontId="0" fillId="0" borderId="0" xfId="0" applyAlignment="1" applyProtection="1">
      <alignment horizontal="center"/>
      <protection locked="0"/>
    </xf>
    <xf numFmtId="0" fontId="68" fillId="38" borderId="0" xfId="0" applyFont="1" applyFill="1" applyAlignment="1" applyProtection="1">
      <alignment horizontal="center" vertical="center"/>
    </xf>
    <xf numFmtId="0" fontId="61" fillId="38" borderId="0" xfId="0" applyFont="1" applyFill="1" applyAlignment="1" applyProtection="1">
      <alignment horizontal="center" vertical="center"/>
    </xf>
    <xf numFmtId="0" fontId="68" fillId="38" borderId="0" xfId="0" applyFont="1" applyFill="1" applyAlignment="1" applyProtection="1">
      <alignment horizontal="left" vertical="center"/>
    </xf>
    <xf numFmtId="167" fontId="49" fillId="0" borderId="0" xfId="0" applyNumberFormat="1" applyFont="1" applyAlignment="1" applyProtection="1">
      <alignment horizontal="center" vertical="center"/>
    </xf>
    <xf numFmtId="0" fontId="66" fillId="38" borderId="0" xfId="0" applyFont="1" applyFill="1" applyAlignment="1" applyProtection="1">
      <alignment horizontal="center" vertical="center"/>
    </xf>
    <xf numFmtId="0" fontId="0" fillId="0" borderId="0" xfId="0" applyAlignment="1" applyProtection="1">
      <alignment horizontal="center"/>
      <protection locked="0"/>
    </xf>
    <xf numFmtId="167" fontId="76" fillId="40" borderId="0" xfId="0" applyNumberFormat="1" applyFont="1" applyFill="1" applyAlignment="1">
      <alignment vertical="center"/>
    </xf>
    <xf numFmtId="0" fontId="32" fillId="40" borderId="0" xfId="0" applyFont="1" applyFill="1" applyAlignment="1">
      <alignment vertical="center"/>
    </xf>
    <xf numFmtId="14" fontId="0" fillId="0" borderId="0" xfId="0" applyNumberFormat="1" applyAlignment="1" applyProtection="1">
      <alignment horizontal="center"/>
      <protection locked="0"/>
    </xf>
    <xf numFmtId="20" fontId="0" fillId="0" borderId="0" xfId="0" applyNumberFormat="1" applyAlignment="1" applyProtection="1">
      <alignment horizontal="center"/>
      <protection locked="0"/>
    </xf>
    <xf numFmtId="167" fontId="74" fillId="0" borderId="0" xfId="0" applyNumberFormat="1" applyFont="1" applyAlignment="1" applyProtection="1">
      <alignment horizontal="center"/>
      <protection locked="0"/>
    </xf>
    <xf numFmtId="167" fontId="0" fillId="0" borderId="0" xfId="0" applyNumberFormat="1" applyAlignment="1" applyProtection="1">
      <alignment horizontal="center"/>
      <protection locked="0"/>
    </xf>
    <xf numFmtId="174" fontId="82" fillId="0" borderId="0" xfId="0" applyNumberFormat="1" applyFont="1" applyFill="1" applyBorder="1" applyProtection="1"/>
    <xf numFmtId="174" fontId="82" fillId="0" borderId="33" xfId="0" applyNumberFormat="1" applyFont="1" applyBorder="1" applyAlignment="1" applyProtection="1">
      <alignment horizontal="center"/>
    </xf>
    <xf numFmtId="0" fontId="83" fillId="0" borderId="33" xfId="0" applyFont="1" applyFill="1" applyBorder="1" applyAlignment="1" applyProtection="1">
      <alignment horizontal="center" vertical="center"/>
    </xf>
    <xf numFmtId="20" fontId="85" fillId="0" borderId="33" xfId="0" applyNumberFormat="1" applyFont="1" applyFill="1" applyBorder="1" applyProtection="1"/>
    <xf numFmtId="20" fontId="101" fillId="0" borderId="0" xfId="0" applyNumberFormat="1" applyFont="1" applyFill="1" applyBorder="1" applyAlignment="1" applyProtection="1">
      <alignment horizontal="center"/>
    </xf>
    <xf numFmtId="174" fontId="84" fillId="0" borderId="0" xfId="0" applyNumberFormat="1" applyFont="1" applyFill="1" applyBorder="1" applyAlignment="1" applyProtection="1">
      <alignment vertical="top" wrapText="1"/>
    </xf>
    <xf numFmtId="174" fontId="84" fillId="0" borderId="0" xfId="0" applyNumberFormat="1" applyFont="1" applyFill="1" applyBorder="1" applyAlignment="1" applyProtection="1">
      <alignment wrapText="1"/>
    </xf>
    <xf numFmtId="0" fontId="92" fillId="33" borderId="39" xfId="0" applyFont="1" applyFill="1" applyBorder="1" applyAlignment="1">
      <alignment horizontal="center" vertical="top" wrapText="1"/>
    </xf>
    <xf numFmtId="0" fontId="92" fillId="33" borderId="0" xfId="0" applyFont="1" applyFill="1" applyBorder="1" applyAlignment="1">
      <alignment horizontal="center" vertical="top" wrapText="1"/>
    </xf>
    <xf numFmtId="0" fontId="92" fillId="33" borderId="40" xfId="0" applyFont="1" applyFill="1" applyBorder="1" applyAlignment="1">
      <alignment horizontal="center" vertical="top" wrapText="1"/>
    </xf>
    <xf numFmtId="0" fontId="90" fillId="33" borderId="39" xfId="42" applyFill="1" applyBorder="1" applyAlignment="1">
      <alignment horizontal="center" vertical="top" wrapText="1"/>
    </xf>
    <xf numFmtId="0" fontId="90" fillId="33" borderId="0" xfId="42" applyFill="1" applyBorder="1" applyAlignment="1">
      <alignment horizontal="center" vertical="top" wrapText="1"/>
    </xf>
    <xf numFmtId="0" fontId="90" fillId="33" borderId="40" xfId="42" applyFill="1" applyBorder="1" applyAlignment="1">
      <alignment horizontal="center" vertical="top" wrapText="1"/>
    </xf>
    <xf numFmtId="0" fontId="90" fillId="33" borderId="41" xfId="42" applyFill="1" applyBorder="1" applyAlignment="1">
      <alignment horizontal="center" vertical="top" wrapText="1"/>
    </xf>
    <xf numFmtId="0" fontId="90" fillId="33" borderId="42" xfId="42" applyFill="1" applyBorder="1" applyAlignment="1">
      <alignment horizontal="center" vertical="top" wrapText="1"/>
    </xf>
    <xf numFmtId="0" fontId="90" fillId="33" borderId="43" xfId="42" applyFill="1" applyBorder="1" applyAlignment="1">
      <alignment horizontal="center" vertical="top" wrapText="1"/>
    </xf>
    <xf numFmtId="0" fontId="0" fillId="0" borderId="0" xfId="0" applyAlignment="1" applyProtection="1">
      <alignment horizontal="center"/>
      <protection locked="0"/>
    </xf>
    <xf numFmtId="0" fontId="70" fillId="0" borderId="0" xfId="0" applyFont="1" applyAlignment="1" applyProtection="1">
      <alignment horizontal="center"/>
      <protection locked="0"/>
    </xf>
    <xf numFmtId="0" fontId="0" fillId="40" borderId="0" xfId="0" applyFill="1" applyAlignment="1">
      <alignment horizontal="left"/>
    </xf>
    <xf numFmtId="0" fontId="0" fillId="0" borderId="17" xfId="0" applyBorder="1" applyAlignment="1" applyProtection="1">
      <alignment horizontal="left"/>
      <protection locked="0"/>
    </xf>
    <xf numFmtId="0" fontId="0" fillId="0" borderId="18" xfId="0" applyBorder="1" applyAlignment="1" applyProtection="1">
      <alignment horizontal="left"/>
      <protection locked="0"/>
    </xf>
    <xf numFmtId="0" fontId="0" fillId="0" borderId="19" xfId="0" applyBorder="1" applyAlignment="1" applyProtection="1">
      <alignment horizontal="left"/>
      <protection locked="0"/>
    </xf>
    <xf numFmtId="0" fontId="0" fillId="0" borderId="21" xfId="0" applyBorder="1" applyAlignment="1" applyProtection="1">
      <alignment horizontal="left"/>
      <protection locked="0"/>
    </xf>
    <xf numFmtId="0" fontId="32" fillId="40" borderId="0" xfId="0" applyFont="1" applyFill="1" applyAlignment="1">
      <alignment horizontal="center" vertical="center"/>
    </xf>
    <xf numFmtId="0" fontId="32" fillId="40" borderId="18" xfId="0" applyFont="1" applyFill="1" applyBorder="1" applyAlignment="1">
      <alignment horizontal="center" vertical="center"/>
    </xf>
    <xf numFmtId="173" fontId="0" fillId="0" borderId="19" xfId="0" applyNumberFormat="1" applyBorder="1" applyAlignment="1" applyProtection="1">
      <alignment horizontal="center"/>
      <protection locked="0"/>
    </xf>
    <xf numFmtId="173" fontId="0" fillId="0" borderId="20" xfId="0" applyNumberFormat="1" applyBorder="1" applyAlignment="1" applyProtection="1">
      <alignment horizontal="center"/>
      <protection locked="0"/>
    </xf>
    <xf numFmtId="173" fontId="0" fillId="0" borderId="21" xfId="0" applyNumberFormat="1" applyBorder="1" applyAlignment="1" applyProtection="1">
      <alignment horizontal="center"/>
      <protection locked="0"/>
    </xf>
    <xf numFmtId="0" fontId="1" fillId="40" borderId="22" xfId="0" applyFont="1" applyFill="1" applyBorder="1" applyAlignment="1">
      <alignment horizontal="center"/>
    </xf>
    <xf numFmtId="0" fontId="1" fillId="40" borderId="27" xfId="0" applyFont="1" applyFill="1" applyBorder="1" applyAlignment="1">
      <alignment horizontal="center"/>
    </xf>
    <xf numFmtId="0" fontId="1" fillId="40" borderId="26" xfId="0" applyFont="1" applyFill="1" applyBorder="1" applyAlignment="1">
      <alignment horizontal="center"/>
    </xf>
    <xf numFmtId="176" fontId="0" fillId="0" borderId="22" xfId="0" applyNumberFormat="1" applyBorder="1" applyAlignment="1" applyProtection="1">
      <alignment horizontal="center"/>
      <protection locked="0"/>
    </xf>
    <xf numFmtId="176" fontId="0" fillId="0" borderId="26" xfId="0" applyNumberFormat="1" applyBorder="1" applyAlignment="1" applyProtection="1">
      <alignment horizontal="center"/>
      <protection locked="0"/>
    </xf>
    <xf numFmtId="0" fontId="78" fillId="40" borderId="0" xfId="0" applyFont="1" applyFill="1" applyAlignment="1">
      <alignment horizontal="left" vertical="center"/>
    </xf>
    <xf numFmtId="0" fontId="78" fillId="40" borderId="0" xfId="0" applyFont="1" applyFill="1" applyBorder="1" applyAlignment="1">
      <alignment horizontal="left" vertical="center"/>
    </xf>
    <xf numFmtId="0" fontId="0" fillId="0" borderId="14" xfId="0" applyBorder="1" applyAlignment="1" applyProtection="1">
      <alignment horizontal="left"/>
      <protection locked="0"/>
    </xf>
    <xf numFmtId="0" fontId="0" fillId="0" borderId="16" xfId="0" applyBorder="1" applyAlignment="1" applyProtection="1">
      <alignment horizontal="left"/>
      <protection locked="0"/>
    </xf>
    <xf numFmtId="0" fontId="94" fillId="0" borderId="0" xfId="42" applyFont="1" applyFill="1" applyBorder="1" applyAlignment="1">
      <alignment horizontal="center" vertical="center" wrapText="1"/>
    </xf>
    <xf numFmtId="0" fontId="91" fillId="33" borderId="36" xfId="0" applyFont="1" applyFill="1" applyBorder="1" applyAlignment="1">
      <alignment horizontal="left" vertical="center"/>
    </xf>
    <xf numFmtId="0" fontId="91" fillId="33" borderId="37" xfId="0" applyFont="1" applyFill="1" applyBorder="1" applyAlignment="1">
      <alignment horizontal="left" vertical="center"/>
    </xf>
    <xf numFmtId="0" fontId="91" fillId="33" borderId="38" xfId="0" applyFont="1" applyFill="1" applyBorder="1" applyAlignment="1">
      <alignment horizontal="left" vertical="center"/>
    </xf>
    <xf numFmtId="0" fontId="91" fillId="33" borderId="39" xfId="0" applyFont="1" applyFill="1" applyBorder="1" applyAlignment="1">
      <alignment horizontal="left" vertical="center"/>
    </xf>
    <xf numFmtId="0" fontId="91" fillId="33" borderId="0" xfId="0" applyFont="1" applyFill="1" applyBorder="1" applyAlignment="1">
      <alignment horizontal="left" vertical="center"/>
    </xf>
    <xf numFmtId="0" fontId="91" fillId="33" borderId="40" xfId="0" applyFont="1" applyFill="1" applyBorder="1" applyAlignment="1">
      <alignment horizontal="left" vertical="center"/>
    </xf>
    <xf numFmtId="0" fontId="92" fillId="33" borderId="39" xfId="0" applyFont="1" applyFill="1" applyBorder="1" applyAlignment="1">
      <alignment horizontal="left" vertical="top" wrapText="1"/>
    </xf>
    <xf numFmtId="0" fontId="92" fillId="33" borderId="0" xfId="0" applyFont="1" applyFill="1" applyBorder="1" applyAlignment="1">
      <alignment horizontal="left" vertical="top" wrapText="1"/>
    </xf>
    <xf numFmtId="0" fontId="92" fillId="33" borderId="40" xfId="0" applyFont="1" applyFill="1" applyBorder="1" applyAlignment="1">
      <alignment horizontal="left" vertical="top" wrapText="1"/>
    </xf>
    <xf numFmtId="0" fontId="90" fillId="33" borderId="39" xfId="42" applyFill="1" applyBorder="1" applyAlignment="1">
      <alignment horizontal="center" vertical="center" wrapText="1"/>
    </xf>
    <xf numFmtId="0" fontId="93" fillId="33" borderId="0" xfId="42" applyFont="1" applyFill="1" applyBorder="1" applyAlignment="1">
      <alignment horizontal="center" vertical="center" wrapText="1"/>
    </xf>
    <xf numFmtId="0" fontId="93" fillId="33" borderId="40" xfId="42" applyFont="1" applyFill="1" applyBorder="1" applyAlignment="1">
      <alignment horizontal="center" vertical="center" wrapText="1"/>
    </xf>
    <xf numFmtId="0" fontId="93" fillId="33" borderId="39" xfId="42" applyFont="1" applyFill="1" applyBorder="1" applyAlignment="1">
      <alignment horizontal="center" vertical="center" wrapText="1"/>
    </xf>
    <xf numFmtId="0" fontId="93" fillId="33" borderId="41" xfId="42" applyFont="1" applyFill="1" applyBorder="1" applyAlignment="1">
      <alignment horizontal="center" vertical="center" wrapText="1"/>
    </xf>
    <xf numFmtId="0" fontId="93" fillId="33" borderId="42" xfId="42" applyFont="1" applyFill="1" applyBorder="1" applyAlignment="1">
      <alignment horizontal="center" vertical="center" wrapText="1"/>
    </xf>
    <xf numFmtId="0" fontId="93" fillId="33" borderId="43" xfId="42" applyFont="1" applyFill="1" applyBorder="1" applyAlignment="1">
      <alignment horizontal="center" vertical="center" wrapText="1"/>
    </xf>
    <xf numFmtId="0" fontId="91" fillId="33" borderId="36" xfId="0" applyFont="1" applyFill="1" applyBorder="1" applyAlignment="1">
      <alignment horizontal="center" vertical="center"/>
    </xf>
    <xf numFmtId="0" fontId="91" fillId="33" borderId="37" xfId="0" applyFont="1" applyFill="1" applyBorder="1" applyAlignment="1">
      <alignment horizontal="center" vertical="center"/>
    </xf>
    <xf numFmtId="0" fontId="91" fillId="33" borderId="38" xfId="0" applyFont="1" applyFill="1" applyBorder="1" applyAlignment="1">
      <alignment horizontal="center" vertical="center"/>
    </xf>
    <xf numFmtId="0" fontId="91" fillId="33" borderId="39" xfId="0" applyFont="1" applyFill="1" applyBorder="1" applyAlignment="1">
      <alignment horizontal="center" vertical="center"/>
    </xf>
    <xf numFmtId="0" fontId="91" fillId="33" borderId="0" xfId="0" applyFont="1" applyFill="1" applyBorder="1" applyAlignment="1">
      <alignment horizontal="center" vertical="center"/>
    </xf>
    <xf numFmtId="0" fontId="91" fillId="33" borderId="40" xfId="0" applyFont="1" applyFill="1" applyBorder="1" applyAlignment="1">
      <alignment horizontal="center" vertical="center"/>
    </xf>
    <xf numFmtId="0" fontId="0" fillId="44" borderId="0" xfId="0" applyFill="1" applyAlignment="1">
      <alignment horizontal="center"/>
    </xf>
    <xf numFmtId="0" fontId="62" fillId="36" borderId="0" xfId="0" applyFont="1" applyFill="1" applyAlignment="1">
      <alignment horizontal="center" textRotation="90"/>
    </xf>
    <xf numFmtId="0" fontId="67" fillId="0" borderId="0" xfId="0" applyFont="1" applyAlignment="1">
      <alignment horizontal="center"/>
    </xf>
    <xf numFmtId="0" fontId="109" fillId="0" borderId="0" xfId="0" applyFont="1" applyAlignment="1">
      <alignment horizontal="center"/>
    </xf>
    <xf numFmtId="0" fontId="0" fillId="0" borderId="0" xfId="0" applyAlignment="1">
      <alignment horizontal="center"/>
    </xf>
    <xf numFmtId="0" fontId="0" fillId="44" borderId="73" xfId="0" applyFill="1" applyBorder="1" applyAlignment="1">
      <alignment horizontal="center"/>
    </xf>
    <xf numFmtId="173" fontId="0" fillId="0" borderId="14" xfId="0" applyNumberFormat="1" applyBorder="1" applyAlignment="1" applyProtection="1">
      <alignment horizontal="center"/>
      <protection locked="0"/>
    </xf>
    <xf numFmtId="173" fontId="0" fillId="0" borderId="15" xfId="0" applyNumberFormat="1" applyBorder="1" applyAlignment="1" applyProtection="1">
      <alignment horizontal="center"/>
      <protection locked="0"/>
    </xf>
    <xf numFmtId="173" fontId="0" fillId="0" borderId="16" xfId="0" applyNumberFormat="1" applyBorder="1" applyAlignment="1" applyProtection="1">
      <alignment horizontal="center"/>
      <protection locked="0"/>
    </xf>
    <xf numFmtId="167" fontId="0" fillId="0" borderId="14" xfId="0" applyNumberFormat="1" applyBorder="1" applyAlignment="1" applyProtection="1">
      <alignment horizontal="center"/>
      <protection locked="0"/>
    </xf>
    <xf numFmtId="167" fontId="0" fillId="0" borderId="16" xfId="0" applyNumberFormat="1" applyBorder="1" applyAlignment="1" applyProtection="1">
      <alignment horizontal="center"/>
      <protection locked="0"/>
    </xf>
    <xf numFmtId="167" fontId="0" fillId="0" borderId="19" xfId="0" applyNumberFormat="1" applyBorder="1" applyAlignment="1" applyProtection="1">
      <alignment horizontal="center"/>
      <protection locked="0"/>
    </xf>
    <xf numFmtId="167" fontId="0" fillId="0" borderId="21" xfId="0" applyNumberFormat="1" applyBorder="1" applyAlignment="1" applyProtection="1">
      <alignment horizontal="center"/>
      <protection locked="0"/>
    </xf>
    <xf numFmtId="0" fontId="63" fillId="36" borderId="0" xfId="0" applyFont="1" applyFill="1" applyAlignment="1" applyProtection="1">
      <alignment horizontal="center" textRotation="90"/>
    </xf>
    <xf numFmtId="0" fontId="46" fillId="40" borderId="0" xfId="0" applyFont="1" applyFill="1" applyBorder="1" applyAlignment="1" applyProtection="1">
      <alignment horizontal="center" textRotation="90"/>
    </xf>
    <xf numFmtId="0" fontId="46" fillId="40" borderId="0" xfId="0" applyFont="1" applyFill="1" applyAlignment="1" applyProtection="1">
      <alignment horizontal="center" textRotation="90"/>
    </xf>
    <xf numFmtId="0" fontId="68" fillId="38" borderId="0" xfId="0" applyFont="1" applyFill="1" applyAlignment="1" applyProtection="1">
      <alignment horizontal="center" vertical="center"/>
    </xf>
    <xf numFmtId="0" fontId="46" fillId="40" borderId="28" xfId="0" applyFont="1" applyFill="1" applyBorder="1" applyAlignment="1" applyProtection="1">
      <alignment horizontal="center" textRotation="90"/>
    </xf>
    <xf numFmtId="0" fontId="61" fillId="38" borderId="0" xfId="0" applyFont="1" applyFill="1" applyAlignment="1" applyProtection="1">
      <alignment horizontal="center" vertical="center"/>
    </xf>
    <xf numFmtId="0" fontId="32" fillId="34" borderId="10" xfId="0" applyFont="1" applyFill="1" applyBorder="1" applyAlignment="1" applyProtection="1">
      <alignment horizontal="center" vertical="center"/>
    </xf>
    <xf numFmtId="0" fontId="32" fillId="34" borderId="11" xfId="0" applyFont="1" applyFill="1" applyBorder="1" applyAlignment="1" applyProtection="1">
      <alignment horizontal="center" vertical="center"/>
    </xf>
    <xf numFmtId="0" fontId="32" fillId="34" borderId="12" xfId="0" applyFont="1" applyFill="1" applyBorder="1" applyAlignment="1" applyProtection="1">
      <alignment horizontal="center" vertical="center"/>
    </xf>
    <xf numFmtId="0" fontId="41" fillId="35" borderId="10" xfId="0" applyFont="1" applyFill="1" applyBorder="1" applyAlignment="1" applyProtection="1">
      <alignment horizontal="center" vertical="center"/>
    </xf>
    <xf numFmtId="0" fontId="41" fillId="35" borderId="11" xfId="0" applyFont="1" applyFill="1" applyBorder="1" applyAlignment="1" applyProtection="1">
      <alignment horizontal="center" vertical="center"/>
    </xf>
    <xf numFmtId="0" fontId="41" fillId="35" borderId="12" xfId="0" applyFont="1" applyFill="1" applyBorder="1" applyAlignment="1" applyProtection="1">
      <alignment horizontal="center" vertical="center"/>
    </xf>
    <xf numFmtId="0" fontId="42" fillId="33" borderId="10" xfId="0" applyFont="1" applyFill="1" applyBorder="1" applyAlignment="1" applyProtection="1">
      <alignment horizontal="center" vertical="center"/>
    </xf>
    <xf numFmtId="0" fontId="42" fillId="33" borderId="11" xfId="0" applyFont="1" applyFill="1" applyBorder="1" applyAlignment="1" applyProtection="1">
      <alignment horizontal="center" vertical="center"/>
    </xf>
    <xf numFmtId="0" fontId="42" fillId="33" borderId="12" xfId="0" applyFont="1" applyFill="1" applyBorder="1" applyAlignment="1" applyProtection="1">
      <alignment horizontal="center" vertical="center"/>
    </xf>
    <xf numFmtId="0" fontId="37" fillId="37" borderId="10" xfId="0" applyFont="1" applyFill="1" applyBorder="1" applyAlignment="1" applyProtection="1">
      <alignment horizontal="center" vertical="center"/>
    </xf>
    <xf numFmtId="0" fontId="37" fillId="37" borderId="11" xfId="0" applyFont="1" applyFill="1" applyBorder="1" applyAlignment="1" applyProtection="1">
      <alignment horizontal="center" vertical="center"/>
    </xf>
    <xf numFmtId="0" fontId="37" fillId="37" borderId="12" xfId="0" applyFont="1" applyFill="1" applyBorder="1" applyAlignment="1" applyProtection="1">
      <alignment horizontal="center" vertical="center"/>
    </xf>
    <xf numFmtId="0" fontId="37" fillId="36" borderId="10" xfId="0" applyFont="1" applyFill="1" applyBorder="1" applyAlignment="1" applyProtection="1">
      <alignment horizontal="center" vertical="center"/>
    </xf>
    <xf numFmtId="0" fontId="37" fillId="36" borderId="11" xfId="0" applyFont="1" applyFill="1" applyBorder="1" applyAlignment="1" applyProtection="1">
      <alignment horizontal="center" vertical="center"/>
    </xf>
    <xf numFmtId="0" fontId="37" fillId="36" borderId="12" xfId="0" applyFont="1" applyFill="1" applyBorder="1" applyAlignment="1" applyProtection="1">
      <alignment horizontal="center" vertical="center"/>
    </xf>
    <xf numFmtId="0" fontId="68" fillId="38" borderId="0" xfId="0" applyFont="1" applyFill="1" applyAlignment="1" applyProtection="1">
      <alignment horizontal="left" vertical="center"/>
    </xf>
    <xf numFmtId="0" fontId="46" fillId="0" borderId="0" xfId="0" applyFont="1" applyAlignment="1" applyProtection="1">
      <alignment horizontal="center" textRotation="90"/>
    </xf>
    <xf numFmtId="0" fontId="63" fillId="36" borderId="0" xfId="0" applyFont="1" applyFill="1" applyAlignment="1">
      <alignment horizontal="center" textRotation="90"/>
    </xf>
    <xf numFmtId="0" fontId="46" fillId="40" borderId="0" xfId="0" applyFont="1" applyFill="1" applyAlignment="1">
      <alignment horizontal="center" textRotation="90"/>
    </xf>
    <xf numFmtId="0" fontId="104" fillId="38" borderId="0" xfId="0" applyFont="1" applyFill="1" applyAlignment="1" applyProtection="1">
      <alignment horizontal="left"/>
    </xf>
    <xf numFmtId="167" fontId="48" fillId="0" borderId="0" xfId="0" applyNumberFormat="1" applyFont="1" applyAlignment="1" applyProtection="1">
      <alignment horizontal="right" vertical="center"/>
    </xf>
    <xf numFmtId="167" fontId="49" fillId="0" borderId="0" xfId="0" applyNumberFormat="1" applyFont="1" applyAlignment="1" applyProtection="1">
      <alignment horizontal="center" vertical="center"/>
    </xf>
    <xf numFmtId="0" fontId="66" fillId="38" borderId="0" xfId="0" applyFont="1" applyFill="1" applyAlignment="1" applyProtection="1">
      <alignment horizontal="center" vertical="center"/>
    </xf>
    <xf numFmtId="167" fontId="27" fillId="40" borderId="0" xfId="0" applyNumberFormat="1" applyFont="1" applyFill="1" applyAlignment="1" applyProtection="1">
      <alignment horizontal="center" vertical="center"/>
    </xf>
    <xf numFmtId="167" fontId="26" fillId="40" borderId="62" xfId="0" applyNumberFormat="1" applyFont="1" applyFill="1" applyBorder="1" applyAlignment="1" applyProtection="1">
      <alignment horizontal="center" vertical="top" wrapText="1"/>
    </xf>
    <xf numFmtId="167" fontId="26" fillId="40" borderId="0" xfId="0" applyNumberFormat="1" applyFont="1" applyFill="1" applyBorder="1" applyAlignment="1" applyProtection="1">
      <alignment horizontal="center" vertical="top" wrapText="1"/>
    </xf>
    <xf numFmtId="167" fontId="26" fillId="40" borderId="63" xfId="0" applyNumberFormat="1" applyFont="1" applyFill="1" applyBorder="1" applyAlignment="1" applyProtection="1">
      <alignment horizontal="center" vertical="top" wrapText="1"/>
    </xf>
    <xf numFmtId="167" fontId="26" fillId="40" borderId="62" xfId="0" applyNumberFormat="1" applyFont="1" applyFill="1" applyBorder="1" applyAlignment="1" applyProtection="1">
      <alignment horizontal="center" wrapText="1"/>
    </xf>
    <xf numFmtId="167" fontId="26" fillId="40" borderId="0" xfId="0" applyNumberFormat="1" applyFont="1" applyFill="1" applyBorder="1" applyAlignment="1" applyProtection="1">
      <alignment horizontal="center" wrapText="1"/>
    </xf>
    <xf numFmtId="167" fontId="26" fillId="40" borderId="63" xfId="0" applyNumberFormat="1" applyFont="1" applyFill="1" applyBorder="1" applyAlignment="1" applyProtection="1">
      <alignment horizontal="center" wrapText="1"/>
    </xf>
    <xf numFmtId="0" fontId="2" fillId="40" borderId="62" xfId="0" applyFont="1" applyFill="1" applyBorder="1" applyAlignment="1" applyProtection="1">
      <alignment horizontal="center" vertical="center" wrapText="1"/>
    </xf>
    <xf numFmtId="0" fontId="2" fillId="40" borderId="0" xfId="0" applyFont="1" applyFill="1" applyBorder="1" applyAlignment="1" applyProtection="1">
      <alignment horizontal="center" vertical="center" wrapText="1"/>
    </xf>
    <xf numFmtId="0" fontId="2" fillId="40" borderId="63" xfId="0" applyFont="1" applyFill="1" applyBorder="1" applyAlignment="1" applyProtection="1">
      <alignment horizontal="center" vertical="center" wrapText="1"/>
    </xf>
    <xf numFmtId="0" fontId="105" fillId="39" borderId="67" xfId="0" applyFont="1" applyFill="1" applyBorder="1" applyAlignment="1" applyProtection="1">
      <alignment horizontal="center" vertical="center"/>
    </xf>
    <xf numFmtId="0" fontId="0" fillId="39" borderId="68" xfId="0" applyFill="1" applyBorder="1" applyAlignment="1" applyProtection="1">
      <alignment horizontal="center" vertical="center"/>
    </xf>
    <xf numFmtId="0" fontId="0" fillId="39" borderId="69" xfId="0" applyFill="1" applyBorder="1" applyAlignment="1" applyProtection="1">
      <alignment horizontal="center" vertical="center"/>
    </xf>
    <xf numFmtId="0" fontId="0" fillId="39" borderId="70" xfId="0" applyFill="1" applyBorder="1" applyAlignment="1" applyProtection="1">
      <alignment horizontal="center" vertical="center"/>
    </xf>
    <xf numFmtId="0" fontId="0" fillId="39" borderId="65" xfId="0" applyFill="1" applyBorder="1" applyAlignment="1" applyProtection="1">
      <alignment horizontal="center" vertical="center"/>
    </xf>
    <xf numFmtId="0" fontId="0" fillId="39" borderId="71" xfId="0" applyFill="1" applyBorder="1" applyAlignment="1" applyProtection="1">
      <alignment horizontal="center" vertical="center"/>
    </xf>
    <xf numFmtId="174" fontId="84" fillId="0" borderId="0" xfId="0" applyNumberFormat="1" applyFont="1" applyFill="1" applyBorder="1" applyAlignment="1" applyProtection="1">
      <alignment horizontal="left" vertical="top" wrapText="1"/>
    </xf>
    <xf numFmtId="174" fontId="84" fillId="0" borderId="0" xfId="0" applyNumberFormat="1" applyFont="1" applyFill="1" applyBorder="1" applyAlignment="1" applyProtection="1">
      <alignment horizontal="left" wrapText="1"/>
    </xf>
    <xf numFmtId="0" fontId="110" fillId="0" borderId="74" xfId="0" applyFont="1" applyBorder="1" applyAlignment="1" applyProtection="1">
      <alignment horizontal="center" vertical="center" textRotation="90" wrapText="1"/>
    </xf>
    <xf numFmtId="0" fontId="110" fillId="0" borderId="75" xfId="0" applyFont="1" applyBorder="1" applyAlignment="1" applyProtection="1">
      <alignment horizontal="center" vertical="center" textRotation="90"/>
    </xf>
    <xf numFmtId="0" fontId="110" fillId="0" borderId="76" xfId="0" applyFont="1" applyBorder="1" applyAlignment="1" applyProtection="1">
      <alignment horizontal="center" vertical="center" textRotation="90"/>
    </xf>
    <xf numFmtId="0" fontId="110" fillId="0" borderId="77" xfId="0" applyFont="1" applyBorder="1" applyAlignment="1" applyProtection="1">
      <alignment horizontal="center" vertical="center" textRotation="90"/>
    </xf>
    <xf numFmtId="0" fontId="110" fillId="0" borderId="0" xfId="0" applyFont="1" applyBorder="1" applyAlignment="1" applyProtection="1">
      <alignment horizontal="center" vertical="center" textRotation="90"/>
    </xf>
    <xf numFmtId="0" fontId="110" fillId="0" borderId="78" xfId="0" applyFont="1" applyBorder="1" applyAlignment="1" applyProtection="1">
      <alignment horizontal="center" vertical="center" textRotation="90"/>
    </xf>
    <xf numFmtId="0" fontId="110" fillId="0" borderId="79" xfId="0" applyFont="1" applyBorder="1" applyAlignment="1" applyProtection="1">
      <alignment horizontal="center" vertical="center" textRotation="90"/>
    </xf>
    <xf numFmtId="0" fontId="110" fillId="0" borderId="80" xfId="0" applyFont="1" applyBorder="1" applyAlignment="1" applyProtection="1">
      <alignment horizontal="center" vertical="center" textRotation="90"/>
    </xf>
    <xf numFmtId="0" fontId="110" fillId="0" borderId="81" xfId="0" applyFont="1" applyBorder="1" applyAlignment="1" applyProtection="1">
      <alignment horizontal="center" vertical="center" textRotation="90"/>
    </xf>
    <xf numFmtId="20" fontId="101" fillId="0" borderId="0" xfId="0" applyNumberFormat="1" applyFont="1" applyFill="1" applyBorder="1" applyAlignment="1" applyProtection="1">
      <alignment horizontal="center"/>
    </xf>
    <xf numFmtId="174" fontId="84" fillId="0" borderId="0" xfId="0" applyNumberFormat="1" applyFont="1" applyFill="1" applyBorder="1" applyAlignment="1" applyProtection="1">
      <alignment horizontal="left"/>
    </xf>
    <xf numFmtId="0" fontId="86" fillId="0" borderId="30" xfId="0" applyFont="1" applyBorder="1" applyAlignment="1" applyProtection="1">
      <alignment horizontal="right" textRotation="90"/>
    </xf>
    <xf numFmtId="0" fontId="86" fillId="0" borderId="32" xfId="0" applyFont="1" applyBorder="1" applyAlignment="1" applyProtection="1">
      <alignment horizontal="right" textRotation="90"/>
    </xf>
    <xf numFmtId="0" fontId="86" fillId="0" borderId="34" xfId="0" applyFont="1" applyBorder="1" applyAlignment="1" applyProtection="1">
      <alignment horizontal="right" textRotation="90"/>
    </xf>
    <xf numFmtId="0" fontId="83" fillId="36" borderId="30" xfId="0" applyFont="1" applyFill="1" applyBorder="1" applyAlignment="1" applyProtection="1">
      <alignment horizontal="center" vertical="center"/>
    </xf>
    <xf numFmtId="0" fontId="83" fillId="36" borderId="29" xfId="0" applyFont="1" applyFill="1" applyBorder="1" applyAlignment="1" applyProtection="1">
      <alignment horizontal="center" vertical="center"/>
    </xf>
    <xf numFmtId="0" fontId="83" fillId="36" borderId="31" xfId="0" applyFont="1" applyFill="1" applyBorder="1" applyAlignment="1" applyProtection="1">
      <alignment horizontal="center" vertical="center"/>
    </xf>
    <xf numFmtId="0" fontId="83" fillId="36" borderId="32" xfId="0" applyFont="1" applyFill="1" applyBorder="1" applyAlignment="1" applyProtection="1">
      <alignment horizontal="center" vertical="center"/>
    </xf>
    <xf numFmtId="0" fontId="83" fillId="36" borderId="0" xfId="0" applyFont="1" applyFill="1" applyBorder="1" applyAlignment="1" applyProtection="1">
      <alignment horizontal="center" vertical="center"/>
    </xf>
    <xf numFmtId="0" fontId="83" fillId="36" borderId="33" xfId="0" applyFont="1" applyFill="1" applyBorder="1" applyAlignment="1" applyProtection="1">
      <alignment horizontal="center" vertical="center"/>
    </xf>
    <xf numFmtId="0" fontId="34" fillId="39" borderId="0" xfId="0" applyFont="1" applyFill="1" applyAlignment="1" applyProtection="1">
      <alignment horizontal="center" vertical="center"/>
    </xf>
    <xf numFmtId="0" fontId="34" fillId="42" borderId="0" xfId="0" applyFont="1" applyFill="1" applyAlignment="1" applyProtection="1">
      <alignment horizontal="center" vertical="center"/>
    </xf>
    <xf numFmtId="0" fontId="34" fillId="37" borderId="0" xfId="0" applyFont="1" applyFill="1" applyAlignment="1" applyProtection="1">
      <alignment horizontal="center" vertical="center"/>
    </xf>
    <xf numFmtId="0" fontId="16" fillId="36" borderId="29" xfId="0" applyFont="1" applyFill="1" applyBorder="1" applyAlignment="1" applyProtection="1">
      <alignment horizontal="center" textRotation="90"/>
    </xf>
    <xf numFmtId="0" fontId="16" fillId="36" borderId="0" xfId="0" applyFont="1" applyFill="1" applyAlignment="1" applyProtection="1">
      <alignment horizontal="center" textRotation="90"/>
    </xf>
    <xf numFmtId="0" fontId="16" fillId="38" borderId="29" xfId="0" applyFont="1" applyFill="1" applyBorder="1" applyAlignment="1" applyProtection="1">
      <alignment horizontal="center" textRotation="90"/>
    </xf>
    <xf numFmtId="0" fontId="115" fillId="42" borderId="29" xfId="0" applyFont="1" applyFill="1" applyBorder="1" applyAlignment="1" applyProtection="1">
      <alignment horizontal="center" textRotation="90"/>
    </xf>
    <xf numFmtId="0" fontId="16" fillId="38" borderId="0" xfId="0" applyFont="1" applyFill="1" applyAlignment="1" applyProtection="1">
      <alignment horizontal="center" textRotation="90"/>
    </xf>
    <xf numFmtId="0" fontId="115" fillId="42" borderId="0" xfId="0" applyFont="1" applyFill="1" applyAlignment="1" applyProtection="1">
      <alignment horizontal="center" textRotation="90"/>
    </xf>
    <xf numFmtId="0" fontId="16" fillId="46" borderId="29" xfId="0" applyFont="1" applyFill="1" applyBorder="1" applyAlignment="1" applyProtection="1">
      <alignment horizontal="center" textRotation="90"/>
    </xf>
    <xf numFmtId="0" fontId="16" fillId="46" borderId="0" xfId="0" applyFont="1" applyFill="1" applyAlignment="1" applyProtection="1">
      <alignment horizontal="center" textRotation="90"/>
    </xf>
    <xf numFmtId="0" fontId="16" fillId="45" borderId="29" xfId="0" applyFont="1" applyFill="1" applyBorder="1" applyAlignment="1" applyProtection="1">
      <alignment horizontal="center" textRotation="90"/>
    </xf>
    <xf numFmtId="0" fontId="16" fillId="45" borderId="0" xfId="0" applyFont="1" applyFill="1" applyAlignment="1" applyProtection="1">
      <alignment horizontal="center" textRotation="90"/>
    </xf>
    <xf numFmtId="20" fontId="85" fillId="33" borderId="29" xfId="0" applyNumberFormat="1" applyFont="1" applyFill="1" applyBorder="1" applyAlignment="1" applyProtection="1">
      <alignment horizontal="center" textRotation="90"/>
    </xf>
    <xf numFmtId="20" fontId="85" fillId="33" borderId="0" xfId="0" applyNumberFormat="1" applyFont="1" applyFill="1" applyBorder="1" applyAlignment="1" applyProtection="1">
      <alignment horizontal="center" textRotation="90"/>
    </xf>
    <xf numFmtId="0" fontId="37" fillId="47" borderId="10" xfId="0" applyFont="1" applyFill="1" applyBorder="1" applyAlignment="1" applyProtection="1">
      <alignment horizontal="center" vertical="center"/>
    </xf>
    <xf numFmtId="0" fontId="37" fillId="47" borderId="11" xfId="0" applyFont="1" applyFill="1" applyBorder="1" applyAlignment="1" applyProtection="1">
      <alignment horizontal="center" vertical="center"/>
    </xf>
    <xf numFmtId="0" fontId="37" fillId="47" borderId="12" xfId="0" applyFont="1" applyFill="1" applyBorder="1" applyAlignment="1" applyProtection="1">
      <alignment horizontal="center" vertical="center"/>
    </xf>
    <xf numFmtId="0" fontId="37" fillId="33" borderId="10" xfId="0" applyFont="1" applyFill="1" applyBorder="1" applyAlignment="1" applyProtection="1">
      <alignment horizontal="center" vertical="center"/>
    </xf>
    <xf numFmtId="0" fontId="37" fillId="33" borderId="11" xfId="0" applyFont="1" applyFill="1" applyBorder="1" applyAlignment="1" applyProtection="1">
      <alignment horizontal="center" vertical="center"/>
    </xf>
    <xf numFmtId="0" fontId="37" fillId="33" borderId="12" xfId="0" applyFont="1" applyFill="1" applyBorder="1" applyAlignment="1" applyProtection="1">
      <alignment horizontal="center" vertical="center"/>
    </xf>
    <xf numFmtId="0" fontId="116" fillId="39" borderId="10" xfId="0" applyFont="1" applyFill="1" applyBorder="1" applyAlignment="1" applyProtection="1">
      <alignment horizontal="center" vertical="center"/>
    </xf>
    <xf numFmtId="0" fontId="37" fillId="39" borderId="11" xfId="0" applyFont="1" applyFill="1" applyBorder="1" applyAlignment="1" applyProtection="1">
      <alignment horizontal="center" vertical="center"/>
    </xf>
    <xf numFmtId="0" fontId="37" fillId="39" borderId="12" xfId="0" applyFont="1" applyFill="1" applyBorder="1" applyAlignment="1" applyProtection="1">
      <alignment horizontal="center" vertical="center"/>
    </xf>
    <xf numFmtId="0" fontId="2" fillId="40" borderId="82" xfId="0" applyFont="1" applyFill="1" applyBorder="1" applyProtection="1"/>
    <xf numFmtId="0" fontId="2" fillId="40" borderId="83" xfId="0" applyFont="1" applyFill="1" applyBorder="1" applyProtection="1"/>
    <xf numFmtId="0" fontId="2" fillId="40" borderId="84" xfId="0" applyFont="1" applyFill="1" applyBorder="1" applyProtection="1"/>
    <xf numFmtId="0" fontId="2" fillId="40" borderId="47" xfId="0" applyFont="1" applyFill="1" applyBorder="1" applyProtection="1"/>
    <xf numFmtId="0" fontId="91" fillId="40" borderId="47" xfId="0" applyFont="1" applyFill="1" applyBorder="1" applyAlignment="1">
      <alignment vertical="center"/>
    </xf>
    <xf numFmtId="0" fontId="2" fillId="36" borderId="44" xfId="0" applyFont="1" applyFill="1" applyBorder="1" applyProtection="1"/>
    <xf numFmtId="0" fontId="2" fillId="36" borderId="45" xfId="0" applyFont="1" applyFill="1" applyBorder="1" applyProtection="1"/>
    <xf numFmtId="0" fontId="2" fillId="36" borderId="46" xfId="0" applyFont="1" applyFill="1" applyBorder="1" applyProtection="1"/>
    <xf numFmtId="0" fontId="2" fillId="36" borderId="47" xfId="0" applyFont="1" applyFill="1" applyBorder="1" applyProtection="1"/>
    <xf numFmtId="0" fontId="2" fillId="36" borderId="0" xfId="0" applyFont="1" applyFill="1" applyBorder="1" applyProtection="1"/>
    <xf numFmtId="0" fontId="2" fillId="36" borderId="48" xfId="0" applyFont="1" applyFill="1" applyBorder="1" applyProtection="1"/>
    <xf numFmtId="0" fontId="91" fillId="36" borderId="48" xfId="0" applyFont="1" applyFill="1" applyBorder="1" applyAlignment="1">
      <alignment vertical="center"/>
    </xf>
    <xf numFmtId="0" fontId="91" fillId="36" borderId="47" xfId="0" applyFont="1" applyFill="1" applyBorder="1" applyAlignment="1">
      <alignment vertical="center"/>
    </xf>
    <xf numFmtId="0" fontId="91" fillId="36" borderId="0" xfId="0" applyFont="1" applyFill="1" applyBorder="1" applyAlignment="1">
      <alignment vertical="center"/>
    </xf>
    <xf numFmtId="0" fontId="2" fillId="36" borderId="49" xfId="0" applyFont="1" applyFill="1" applyBorder="1" applyProtection="1"/>
    <xf numFmtId="0" fontId="2" fillId="36" borderId="50" xfId="0" applyFont="1" applyFill="1" applyBorder="1" applyProtection="1"/>
    <xf numFmtId="0" fontId="2" fillId="36" borderId="51" xfId="0" applyFont="1" applyFill="1" applyBorder="1" applyProtection="1"/>
    <xf numFmtId="167" fontId="118" fillId="0" borderId="86" xfId="0" applyNumberFormat="1" applyFont="1" applyBorder="1" applyAlignment="1" applyProtection="1">
      <alignment horizontal="center" vertical="center"/>
    </xf>
    <xf numFmtId="167" fontId="118" fillId="0" borderId="85" xfId="0" applyNumberFormat="1" applyFont="1" applyBorder="1" applyAlignment="1" applyProtection="1">
      <alignment horizontal="center" vertical="center"/>
    </xf>
    <xf numFmtId="174" fontId="119" fillId="0" borderId="0" xfId="0" applyNumberFormat="1" applyFont="1" applyFill="1" applyBorder="1" applyAlignment="1" applyProtection="1">
      <alignment horizontal="left" vertical="center"/>
    </xf>
    <xf numFmtId="174" fontId="120" fillId="0" borderId="0" xfId="0" applyNumberFormat="1" applyFont="1" applyFill="1" applyBorder="1" applyAlignment="1" applyProtection="1">
      <alignment horizontal="left" vertical="center"/>
    </xf>
    <xf numFmtId="174" fontId="121" fillId="48" borderId="0" xfId="0" applyNumberFormat="1" applyFont="1" applyFill="1" applyBorder="1" applyAlignment="1" applyProtection="1">
      <alignment horizontal="center" vertical="center"/>
    </xf>
    <xf numFmtId="174" fontId="119" fillId="0" borderId="87" xfId="0" applyNumberFormat="1" applyFont="1" applyFill="1" applyBorder="1" applyAlignment="1" applyProtection="1">
      <alignment horizontal="left" vertical="center"/>
    </xf>
    <xf numFmtId="174" fontId="119" fillId="0" borderId="88" xfId="0" applyNumberFormat="1" applyFont="1" applyFill="1" applyBorder="1" applyAlignment="1" applyProtection="1">
      <alignment horizontal="left" vertical="center"/>
    </xf>
    <xf numFmtId="174" fontId="119" fillId="0" borderId="89" xfId="0" applyNumberFormat="1" applyFont="1" applyFill="1" applyBorder="1" applyAlignment="1" applyProtection="1">
      <alignment horizontal="left" vertical="center"/>
    </xf>
    <xf numFmtId="174" fontId="84" fillId="0" borderId="93" xfId="0" applyNumberFormat="1" applyFont="1" applyFill="1" applyBorder="1" applyAlignment="1" applyProtection="1">
      <alignment horizontal="left"/>
    </xf>
    <xf numFmtId="174" fontId="84" fillId="0" borderId="94" xfId="0" applyNumberFormat="1" applyFont="1" applyFill="1" applyBorder="1" applyAlignment="1" applyProtection="1">
      <alignment horizontal="left"/>
    </xf>
    <xf numFmtId="174" fontId="84" fillId="0" borderId="90" xfId="0" applyNumberFormat="1" applyFont="1" applyFill="1" applyBorder="1" applyAlignment="1" applyProtection="1">
      <alignment horizontal="left"/>
    </xf>
    <xf numFmtId="174" fontId="84" fillId="0" borderId="91" xfId="0" applyNumberFormat="1" applyFont="1" applyFill="1" applyBorder="1" applyAlignment="1" applyProtection="1">
      <alignment horizontal="left"/>
    </xf>
    <xf numFmtId="174" fontId="84" fillId="0" borderId="92" xfId="0" applyNumberFormat="1" applyFont="1" applyFill="1" applyBorder="1" applyAlignment="1" applyProtection="1">
      <alignment horizontal="left"/>
    </xf>
    <xf numFmtId="174" fontId="121" fillId="48" borderId="93" xfId="0" applyNumberFormat="1" applyFont="1" applyFill="1" applyBorder="1" applyAlignment="1" applyProtection="1">
      <alignment horizontal="center" vertical="center"/>
    </xf>
    <xf numFmtId="174" fontId="121" fillId="48" borderId="94" xfId="0" applyNumberFormat="1" applyFont="1" applyFill="1" applyBorder="1" applyAlignment="1" applyProtection="1">
      <alignment horizontal="center" vertical="center"/>
    </xf>
    <xf numFmtId="174" fontId="121" fillId="48" borderId="90" xfId="0" applyNumberFormat="1" applyFont="1" applyFill="1" applyBorder="1" applyAlignment="1" applyProtection="1">
      <alignment horizontal="center" vertical="center"/>
    </xf>
    <xf numFmtId="174" fontId="121" fillId="48" borderId="91" xfId="0" applyNumberFormat="1" applyFont="1" applyFill="1" applyBorder="1" applyAlignment="1" applyProtection="1">
      <alignment horizontal="center" vertical="center"/>
    </xf>
    <xf numFmtId="174" fontId="121" fillId="48" borderId="92" xfId="0" applyNumberFormat="1" applyFont="1" applyFill="1" applyBorder="1" applyAlignment="1" applyProtection="1">
      <alignment horizontal="center" vertical="center"/>
    </xf>
    <xf numFmtId="174" fontId="84" fillId="0" borderId="93" xfId="0" applyNumberFormat="1" applyFont="1" applyFill="1" applyBorder="1" applyAlignment="1" applyProtection="1">
      <alignment horizontal="left" wrapText="1"/>
    </xf>
    <xf numFmtId="174" fontId="84" fillId="0" borderId="94" xfId="0" applyNumberFormat="1" applyFont="1" applyFill="1" applyBorder="1" applyAlignment="1" applyProtection="1">
      <alignment horizontal="left" wrapText="1"/>
    </xf>
    <xf numFmtId="174" fontId="84" fillId="0" borderId="90" xfId="0" applyNumberFormat="1" applyFont="1" applyFill="1" applyBorder="1" applyAlignment="1" applyProtection="1">
      <alignment horizontal="left" wrapText="1"/>
    </xf>
    <xf numFmtId="174" fontId="84" fillId="0" borderId="91" xfId="0" applyNumberFormat="1" applyFont="1" applyFill="1" applyBorder="1" applyAlignment="1" applyProtection="1">
      <alignment horizontal="left" wrapText="1"/>
    </xf>
    <xf numFmtId="174" fontId="84" fillId="0" borderId="92" xfId="0" applyNumberFormat="1" applyFont="1" applyFill="1" applyBorder="1" applyAlignment="1" applyProtection="1">
      <alignment horizontal="left" wrapText="1"/>
    </xf>
    <xf numFmtId="174" fontId="120" fillId="0" borderId="87" xfId="0" applyNumberFormat="1" applyFont="1" applyFill="1" applyBorder="1" applyAlignment="1" applyProtection="1">
      <alignment horizontal="left" vertical="center"/>
    </xf>
    <xf numFmtId="174" fontId="120" fillId="0" borderId="88" xfId="0" applyNumberFormat="1" applyFont="1" applyFill="1" applyBorder="1" applyAlignment="1" applyProtection="1">
      <alignment horizontal="left" vertical="center"/>
    </xf>
    <xf numFmtId="174" fontId="120" fillId="0" borderId="89" xfId="0" applyNumberFormat="1" applyFont="1" applyFill="1" applyBorder="1" applyAlignment="1" applyProtection="1">
      <alignment horizontal="left" vertical="center"/>
    </xf>
    <xf numFmtId="174" fontId="84" fillId="0" borderId="93" xfId="0" applyNumberFormat="1" applyFont="1" applyFill="1" applyBorder="1" applyAlignment="1" applyProtection="1">
      <alignment horizontal="left" vertical="top" wrapText="1"/>
    </xf>
    <xf numFmtId="174" fontId="84" fillId="0" borderId="94" xfId="0" applyNumberFormat="1" applyFont="1" applyFill="1" applyBorder="1" applyAlignment="1" applyProtection="1">
      <alignment horizontal="left" vertical="top" wrapText="1"/>
    </xf>
    <xf numFmtId="174" fontId="84" fillId="0" borderId="90" xfId="0" applyNumberFormat="1" applyFont="1" applyFill="1" applyBorder="1" applyAlignment="1" applyProtection="1">
      <alignment horizontal="left" vertical="top" wrapText="1"/>
    </xf>
    <xf numFmtId="174" fontId="84" fillId="0" borderId="91" xfId="0" applyNumberFormat="1" applyFont="1" applyFill="1" applyBorder="1" applyAlignment="1" applyProtection="1">
      <alignment horizontal="left" vertical="top" wrapText="1"/>
    </xf>
    <xf numFmtId="174" fontId="84" fillId="0" borderId="92" xfId="0" applyNumberFormat="1" applyFont="1" applyFill="1" applyBorder="1" applyAlignment="1" applyProtection="1">
      <alignment horizontal="left" vertical="top" wrapText="1"/>
    </xf>
    <xf numFmtId="174" fontId="119" fillId="0" borderId="93" xfId="0" applyNumberFormat="1" applyFont="1" applyFill="1" applyBorder="1" applyAlignment="1" applyProtection="1">
      <alignment horizontal="left" vertical="center"/>
    </xf>
    <xf numFmtId="174" fontId="119" fillId="0" borderId="94" xfId="0" applyNumberFormat="1" applyFont="1" applyFill="1" applyBorder="1" applyAlignment="1" applyProtection="1">
      <alignment horizontal="left" vertical="center"/>
    </xf>
    <xf numFmtId="174" fontId="121" fillId="48" borderId="93" xfId="0" applyNumberFormat="1" applyFont="1" applyFill="1" applyBorder="1" applyAlignment="1" applyProtection="1">
      <alignment horizontal="center" vertical="center" wrapText="1"/>
    </xf>
    <xf numFmtId="174" fontId="120" fillId="0" borderId="93" xfId="0" applyNumberFormat="1" applyFont="1" applyFill="1" applyBorder="1" applyAlignment="1" applyProtection="1">
      <alignment horizontal="left" vertical="center"/>
    </xf>
    <xf numFmtId="174" fontId="120" fillId="0" borderId="94" xfId="0" applyNumberFormat="1" applyFont="1" applyFill="1" applyBorder="1" applyAlignment="1" applyProtection="1">
      <alignment horizontal="left" vertical="center"/>
    </xf>
    <xf numFmtId="0" fontId="100" fillId="36" borderId="0" xfId="0" applyFont="1" applyFill="1" applyBorder="1" applyAlignment="1" applyProtection="1">
      <alignment horizontal="center" vertical="center"/>
    </xf>
    <xf numFmtId="0" fontId="100" fillId="36" borderId="29" xfId="0" applyFont="1" applyFill="1" applyBorder="1" applyAlignment="1" applyProtection="1">
      <alignment horizontal="center" vertical="center"/>
    </xf>
    <xf numFmtId="20" fontId="111" fillId="0" borderId="0" xfId="0" applyNumberFormat="1" applyFont="1" applyFill="1" applyBorder="1" applyAlignment="1" applyProtection="1">
      <alignment horizontal="center"/>
    </xf>
    <xf numFmtId="0" fontId="82" fillId="36" borderId="0" xfId="0" applyFont="1" applyFill="1" applyBorder="1" applyProtection="1"/>
    <xf numFmtId="0" fontId="86" fillId="0" borderId="0" xfId="0" applyFont="1" applyBorder="1" applyAlignment="1" applyProtection="1">
      <alignment horizontal="right" textRotation="90"/>
    </xf>
    <xf numFmtId="0" fontId="86" fillId="0" borderId="28" xfId="0" applyFont="1" applyBorder="1" applyAlignment="1" applyProtection="1">
      <alignment horizontal="right" textRotation="90"/>
    </xf>
    <xf numFmtId="0" fontId="86" fillId="0" borderId="29" xfId="0" applyFont="1" applyBorder="1" applyAlignment="1" applyProtection="1">
      <alignment horizontal="right" textRotation="90"/>
    </xf>
    <xf numFmtId="174" fontId="89" fillId="0" borderId="0" xfId="0" applyNumberFormat="1" applyFont="1" applyFill="1" applyBorder="1" applyAlignment="1" applyProtection="1">
      <alignment horizontal="center"/>
    </xf>
    <xf numFmtId="0" fontId="0" fillId="40" borderId="0" xfId="0" applyFill="1" applyAlignment="1" applyProtection="1">
      <alignment horizontal="center"/>
    </xf>
    <xf numFmtId="0" fontId="0" fillId="40" borderId="0" xfId="0" applyFill="1" applyAlignment="1" applyProtection="1">
      <alignment horizontal="center"/>
    </xf>
    <xf numFmtId="167" fontId="108" fillId="0" borderId="14" xfId="0" applyNumberFormat="1" applyFont="1" applyFill="1" applyBorder="1" applyAlignment="1" applyProtection="1">
      <alignment horizontal="center" vertical="center"/>
      <protection locked="0"/>
    </xf>
    <xf numFmtId="167" fontId="108" fillId="0" borderId="16" xfId="0" applyNumberFormat="1" applyFont="1" applyFill="1" applyBorder="1" applyAlignment="1" applyProtection="1">
      <alignment horizontal="center" vertical="center"/>
      <protection locked="0"/>
    </xf>
    <xf numFmtId="167" fontId="108" fillId="0" borderId="19" xfId="0" applyNumberFormat="1" applyFont="1" applyFill="1" applyBorder="1" applyAlignment="1" applyProtection="1">
      <alignment horizontal="center" vertical="center"/>
      <protection locked="0"/>
    </xf>
    <xf numFmtId="167" fontId="108" fillId="0" borderId="21" xfId="0" applyNumberFormat="1" applyFont="1" applyFill="1" applyBorder="1" applyAlignment="1" applyProtection="1">
      <alignment horizontal="center" vertical="center"/>
      <protection locked="0"/>
    </xf>
    <xf numFmtId="174" fontId="70" fillId="0" borderId="33" xfId="0" applyNumberFormat="1" applyFont="1" applyBorder="1" applyAlignment="1" applyProtection="1">
      <alignment horizontal="left"/>
    </xf>
    <xf numFmtId="174" fontId="70" fillId="0" borderId="35" xfId="0" applyNumberFormat="1" applyFont="1" applyBorder="1" applyAlignment="1" applyProtection="1">
      <alignment horizontal="left"/>
    </xf>
    <xf numFmtId="174" fontId="70" fillId="0" borderId="31" xfId="0" applyNumberFormat="1" applyFont="1" applyBorder="1" applyAlignment="1" applyProtection="1">
      <alignment horizontal="left"/>
    </xf>
    <xf numFmtId="174" fontId="87" fillId="0" borderId="31" xfId="0" applyNumberFormat="1" applyFont="1" applyBorder="1" applyAlignment="1" applyProtection="1">
      <alignment horizontal="left"/>
    </xf>
    <xf numFmtId="169" fontId="3" fillId="0" borderId="33" xfId="0" applyNumberFormat="1" applyFont="1" applyBorder="1" applyAlignment="1" applyProtection="1">
      <alignment vertical="center"/>
    </xf>
    <xf numFmtId="0" fontId="80" fillId="40" borderId="0" xfId="0" applyFont="1" applyFill="1" applyAlignment="1">
      <alignment horizontal="center"/>
    </xf>
    <xf numFmtId="0" fontId="26" fillId="0" borderId="0" xfId="0" applyFont="1" applyBorder="1" applyAlignment="1" applyProtection="1">
      <alignment horizontal="left"/>
    </xf>
    <xf numFmtId="0" fontId="27" fillId="0" borderId="0" xfId="0" applyFont="1" applyBorder="1" applyAlignment="1" applyProtection="1">
      <alignment horizontal="left"/>
    </xf>
    <xf numFmtId="169" fontId="2" fillId="40" borderId="28" xfId="0" applyNumberFormat="1" applyFont="1" applyFill="1" applyBorder="1" applyAlignment="1" applyProtection="1">
      <alignment horizontal="center"/>
    </xf>
    <xf numFmtId="164" fontId="2" fillId="40" borderId="28" xfId="0" applyNumberFormat="1" applyFont="1" applyFill="1" applyBorder="1" applyAlignment="1" applyProtection="1">
      <alignment horizontal="center"/>
    </xf>
    <xf numFmtId="0" fontId="27" fillId="0" borderId="28" xfId="0" applyFont="1" applyBorder="1" applyAlignment="1" applyProtection="1">
      <alignment horizontal="center" vertical="center"/>
      <protection locked="0"/>
    </xf>
    <xf numFmtId="165" fontId="102" fillId="0" borderId="28" xfId="0" applyNumberFormat="1" applyFont="1" applyBorder="1" applyAlignment="1" applyProtection="1">
      <alignment horizontal="left"/>
      <protection locked="0"/>
    </xf>
    <xf numFmtId="170" fontId="27" fillId="0" borderId="28" xfId="0" applyNumberFormat="1" applyFont="1" applyBorder="1" applyAlignment="1" applyProtection="1">
      <alignment horizontal="left"/>
    </xf>
    <xf numFmtId="0" fontId="102" fillId="0" borderId="28" xfId="0" applyFont="1" applyBorder="1" applyAlignment="1" applyProtection="1">
      <alignment horizontal="left"/>
      <protection locked="0"/>
    </xf>
    <xf numFmtId="167" fontId="26" fillId="0" borderId="28" xfId="0" applyNumberFormat="1" applyFont="1" applyBorder="1" applyAlignment="1" applyProtection="1">
      <alignment horizontal="left"/>
    </xf>
    <xf numFmtId="171" fontId="103" fillId="0" borderId="28" xfId="0" applyNumberFormat="1" applyFont="1" applyBorder="1" applyAlignment="1" applyProtection="1">
      <alignment horizontal="left"/>
      <protection locked="0"/>
    </xf>
    <xf numFmtId="165" fontId="26" fillId="0" borderId="28" xfId="0" applyNumberFormat="1" applyFont="1" applyBorder="1" applyAlignment="1" applyProtection="1">
      <alignment horizontal="left"/>
    </xf>
    <xf numFmtId="0" fontId="2" fillId="0" borderId="28" xfId="0" applyFont="1" applyBorder="1" applyAlignment="1" applyProtection="1">
      <alignment horizontal="left"/>
    </xf>
    <xf numFmtId="0" fontId="0" fillId="0" borderId="0" xfId="0" applyAlignment="1"/>
    <xf numFmtId="0" fontId="32" fillId="0" borderId="0" xfId="0" applyFont="1" applyAlignment="1"/>
  </cellXfs>
  <cellStyles count="43">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103">
    <dxf>
      <fill>
        <patternFill>
          <bgColor rgb="FFE7EEF5"/>
        </patternFill>
      </fill>
    </dxf>
    <dxf>
      <border>
        <bottom style="thin">
          <color theme="1"/>
        </bottom>
        <vertical/>
        <horizontal/>
      </border>
    </dxf>
    <dxf>
      <border>
        <bottom style="thin">
          <color theme="1"/>
        </bottom>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auto="1"/>
        </bottom>
        <vertical/>
        <horizontal/>
      </border>
    </dxf>
    <dxf>
      <font>
        <color theme="0"/>
      </font>
      <fill>
        <patternFill>
          <bgColor theme="4" tint="0.39994506668294322"/>
        </patternFill>
      </fill>
    </dxf>
    <dxf>
      <border>
        <bottom style="thin">
          <color auto="1"/>
        </bottom>
        <vertical/>
        <horizontal/>
      </border>
    </dxf>
    <dxf>
      <border>
        <bottom style="thin">
          <color theme="1"/>
        </bottom>
        <vertical/>
        <horizontal/>
      </border>
    </dxf>
    <dxf>
      <border>
        <bottom style="thin">
          <color theme="1"/>
        </bottom>
      </border>
    </dxf>
    <dxf>
      <border>
        <bottom style="thin">
          <color theme="1"/>
        </bottom>
        <vertical/>
        <horizontal/>
      </border>
    </dxf>
    <dxf>
      <border>
        <bottom style="thin">
          <color theme="1"/>
        </bottom>
        <vertical/>
        <horizontal/>
      </border>
    </dxf>
    <dxf>
      <border>
        <bottom style="thin">
          <color auto="1"/>
        </bottom>
        <vertical/>
        <horizontal/>
      </border>
    </dxf>
    <dxf>
      <fill>
        <patternFill>
          <bgColor theme="6" tint="0.59996337778862885"/>
        </patternFill>
      </fill>
    </dxf>
    <dxf>
      <fill>
        <patternFill>
          <bgColor theme="9" tint="0.59996337778862885"/>
        </patternFill>
      </fill>
    </dxf>
    <dxf>
      <fill>
        <patternFill>
          <bgColor theme="5" tint="0.59996337778862885"/>
        </patternFill>
      </fill>
    </dxf>
    <dxf>
      <fill>
        <patternFill patternType="solid">
          <bgColor theme="4" tint="0.79998168889431442"/>
        </patternFill>
      </fill>
    </dxf>
    <dxf>
      <border>
        <bottom style="thin">
          <color theme="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auto="1"/>
        </bottom>
        <vertical/>
        <horizontal/>
      </border>
    </dxf>
    <dxf>
      <font>
        <color theme="0"/>
      </font>
      <fill>
        <patternFill>
          <bgColor theme="4" tint="0.39994506668294322"/>
        </patternFill>
      </fill>
    </dxf>
    <dxf>
      <font>
        <b val="0"/>
        <i val="0"/>
        <color theme="6" tint="-0.499984740745262"/>
      </font>
      <fill>
        <patternFill>
          <bgColor theme="6" tint="0.59996337778862885"/>
        </patternFill>
      </fill>
    </dxf>
    <dxf>
      <font>
        <b/>
        <i val="0"/>
        <color theme="0"/>
      </font>
      <fill>
        <patternFill>
          <bgColor theme="6" tint="-0.24994659260841701"/>
        </patternFill>
      </fill>
    </dxf>
    <dxf>
      <font>
        <color theme="6" tint="-0.24994659260841701"/>
      </font>
    </dxf>
    <dxf>
      <font>
        <color rgb="FF9C0006"/>
      </font>
    </dxf>
    <dxf>
      <font>
        <color theme="6" tint="-0.24994659260841701"/>
      </font>
    </dxf>
    <dxf>
      <font>
        <color theme="0" tint="-0.499984740745262"/>
      </font>
    </dxf>
    <dxf>
      <font>
        <strike val="0"/>
        <color rgb="FFC00000"/>
      </font>
    </dxf>
    <dxf>
      <border>
        <bottom style="thin">
          <color theme="1"/>
        </bottom>
        <vertical/>
        <horizontal/>
      </border>
    </dxf>
    <dxf>
      <border>
        <bottom style="thin">
          <color theme="1"/>
        </bottom>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auto="1"/>
        </bottom>
        <vertical/>
        <horizontal/>
      </border>
    </dxf>
    <dxf>
      <border>
        <bottom style="thin">
          <color auto="1"/>
        </bottom>
        <vertical/>
        <horizontal/>
      </border>
    </dxf>
    <dxf>
      <font>
        <color theme="0"/>
      </font>
      <fill>
        <patternFill>
          <bgColor theme="4" tint="0.39994506668294322"/>
        </patternFill>
      </fill>
    </dxf>
    <dxf>
      <fill>
        <patternFill>
          <bgColor theme="4" tint="-0.24994659260841701"/>
        </patternFill>
      </fill>
    </dxf>
    <dxf>
      <fill>
        <patternFill>
          <bgColor theme="4" tint="-0.24994659260841701"/>
        </patternFill>
      </fill>
    </dxf>
    <dxf>
      <fill>
        <patternFill>
          <bgColor theme="4" tint="-0.24994659260841701"/>
        </patternFill>
      </fill>
    </dxf>
    <dxf>
      <font>
        <color rgb="FFC00000"/>
      </font>
    </dxf>
    <dxf>
      <font>
        <color rgb="FF00B050"/>
      </font>
    </dxf>
    <dxf>
      <font>
        <color rgb="FFC00000"/>
      </font>
    </dxf>
    <dxf>
      <font>
        <color rgb="FF00B050"/>
      </font>
    </dxf>
    <dxf>
      <border>
        <bottom style="thin">
          <color theme="1"/>
        </bottom>
        <vertical/>
        <horizontal/>
      </border>
    </dxf>
    <dxf>
      <border>
        <bottom style="thin">
          <color theme="1"/>
        </bottom>
        <vertical/>
        <horizontal/>
      </border>
    </dxf>
    <dxf>
      <border>
        <bottom style="thin">
          <color theme="1"/>
        </bottom>
        <vertical/>
        <horizontal/>
      </border>
    </dxf>
    <dxf>
      <font>
        <color theme="0"/>
      </font>
      <fill>
        <patternFill>
          <bgColor theme="4" tint="0.39994506668294322"/>
        </patternFill>
      </fill>
    </dxf>
    <dxf>
      <border>
        <bottom style="thin">
          <color theme="1"/>
        </bottom>
        <vertical/>
        <horizontal/>
      </border>
    </dxf>
    <dxf>
      <border>
        <bottom style="thin">
          <color theme="1"/>
        </bottom>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auto="1"/>
        </bottom>
        <vertical/>
        <horizontal/>
      </border>
    </dxf>
    <dxf>
      <border>
        <bottom style="thin">
          <color auto="1"/>
        </bottom>
        <vertical/>
        <horizontal/>
      </border>
    </dxf>
    <dxf>
      <font>
        <color theme="0"/>
      </font>
      <fill>
        <patternFill>
          <bgColor theme="4" tint="0.39994506668294322"/>
        </patternFill>
      </fill>
    </dxf>
    <dxf>
      <fill>
        <patternFill>
          <bgColor rgb="FFE7EEF5"/>
        </patternFill>
      </fill>
    </dxf>
    <dxf>
      <border>
        <bottom style="thin">
          <color theme="1"/>
        </bottom>
        <vertical/>
        <horizontal/>
      </border>
    </dxf>
    <dxf>
      <border>
        <bottom style="thin">
          <color theme="1"/>
        </bottom>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auto="1"/>
        </bottom>
        <vertical/>
        <horizontal/>
      </border>
    </dxf>
    <dxf>
      <border>
        <bottom style="thin">
          <color auto="1"/>
        </bottom>
        <vertical/>
        <horizontal/>
      </border>
    </dxf>
    <dxf>
      <font>
        <color theme="0"/>
      </font>
      <fill>
        <patternFill>
          <bgColor theme="4" tint="0.39994506668294322"/>
        </patternFill>
      </fill>
    </dxf>
    <dxf>
      <fill>
        <patternFill>
          <bgColor rgb="FFE7EEF5"/>
        </patternFill>
      </fill>
    </dxf>
    <dxf>
      <border>
        <bottom style="thin">
          <color theme="1"/>
        </bottom>
        <vertical/>
        <horizontal/>
      </border>
    </dxf>
    <dxf>
      <border>
        <bottom style="thin">
          <color theme="1"/>
        </bottom>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theme="1"/>
        </bottom>
        <vertical/>
        <horizontal/>
      </border>
    </dxf>
    <dxf>
      <border>
        <bottom style="thin">
          <color auto="1"/>
        </bottom>
        <vertical/>
        <horizontal/>
      </border>
    </dxf>
    <dxf>
      <border>
        <bottom style="thin">
          <color auto="1"/>
        </bottom>
        <vertical/>
        <horizontal/>
      </border>
    </dxf>
    <dxf>
      <border>
        <bottom style="thin">
          <color auto="1"/>
        </bottom>
        <vertical/>
        <horizontal/>
      </border>
    </dxf>
    <dxf>
      <font>
        <color theme="0"/>
      </font>
      <fill>
        <patternFill>
          <bgColor theme="4" tint="0.39994506668294322"/>
        </patternFill>
      </fill>
    </dxf>
    <dxf>
      <font>
        <color rgb="FF9C0006"/>
      </font>
    </dxf>
  </dxfs>
  <tableStyles count="0" defaultTableStyle="TableStyleMedium2" defaultPivotStyle="PivotStyleLight16"/>
  <colors>
    <mruColors>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www.roadtrip-amerika.de/2023/09/01/danke-mit-einem-mausklick/"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www.roadtrip-amerika.de/2023/09/01/danke-mit-einem-mausklick/" TargetMode="External"/></Relationships>
</file>

<file path=xl/drawings/drawing1.xml><?xml version="1.0" encoding="utf-8"?>
<xdr:wsDr xmlns:xdr="http://schemas.openxmlformats.org/drawingml/2006/spreadsheetDrawing" xmlns:a="http://schemas.openxmlformats.org/drawingml/2006/main">
  <xdr:twoCellAnchor editAs="oneCell">
    <xdr:from>
      <xdr:col>20</xdr:col>
      <xdr:colOff>47624</xdr:colOff>
      <xdr:row>0</xdr:row>
      <xdr:rowOff>171450</xdr:rowOff>
    </xdr:from>
    <xdr:to>
      <xdr:col>22</xdr:col>
      <xdr:colOff>1685925</xdr:colOff>
      <xdr:row>14</xdr:row>
      <xdr:rowOff>190500</xdr:rowOff>
    </xdr:to>
    <xdr:pic>
      <xdr:nvPicPr>
        <xdr:cNvPr id="2" name="Grafik 1">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
          <a:alphaModFix/>
          <a:extLst>
            <a:ext uri="{28A0092B-C50C-407E-A947-70E740481C1C}">
              <a14:useLocalDpi xmlns:a14="http://schemas.microsoft.com/office/drawing/2010/main" val="0"/>
            </a:ext>
          </a:extLst>
        </a:blip>
        <a:srcRect l="490" r="23329"/>
        <a:stretch/>
      </xdr:blipFill>
      <xdr:spPr>
        <a:xfrm>
          <a:off x="13077824" y="171450"/>
          <a:ext cx="4476751" cy="3028950"/>
        </a:xfrm>
        <a:prstGeom prst="snip2DiagRect">
          <a:avLst/>
        </a:prstGeom>
        <a:noFill/>
        <a:ln w="88900" cap="sq">
          <a:solidFill>
            <a:srgbClr val="FFFFFF"/>
          </a:solidFill>
          <a:miter lim="800000"/>
        </a:ln>
        <a:effectLst>
          <a:glow rad="127000">
            <a:schemeClr val="bg1"/>
          </a:glow>
          <a:outerShdw blurRad="88900" algn="tl" rotWithShape="0">
            <a:srgbClr val="000000">
              <a:alpha val="45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editAs="oneCell">
    <xdr:from>
      <xdr:col>20</xdr:col>
      <xdr:colOff>122759</xdr:colOff>
      <xdr:row>0</xdr:row>
      <xdr:rowOff>257175</xdr:rowOff>
    </xdr:from>
    <xdr:to>
      <xdr:col>22</xdr:col>
      <xdr:colOff>1600200</xdr:colOff>
      <xdr:row>13</xdr:row>
      <xdr:rowOff>50677</xdr:rowOff>
    </xdr:to>
    <xdr:pic>
      <xdr:nvPicPr>
        <xdr:cNvPr id="3" name="Grafik 2">
          <a:extLst>
            <a:ext uri="{FF2B5EF4-FFF2-40B4-BE49-F238E27FC236}">
              <a16:creationId xmlns:a16="http://schemas.microsoft.com/office/drawing/2014/main" id="{EFECB3DD-8292-4382-897F-9052DF7759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152959" y="257175"/>
          <a:ext cx="4315891" cy="25938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30</xdr:col>
      <xdr:colOff>44977</xdr:colOff>
      <xdr:row>30</xdr:row>
      <xdr:rowOff>152400</xdr:rowOff>
    </xdr:from>
    <xdr:to>
      <xdr:col>34</xdr:col>
      <xdr:colOff>1114113</xdr:colOff>
      <xdr:row>40</xdr:row>
      <xdr:rowOff>193552</xdr:rowOff>
    </xdr:to>
    <xdr:pic>
      <xdr:nvPicPr>
        <xdr:cNvPr id="3" name="Grafik 2">
          <a:hlinkClick xmlns:r="http://schemas.openxmlformats.org/officeDocument/2006/relationships" r:id="rId1"/>
          <a:extLst>
            <a:ext uri="{FF2B5EF4-FFF2-40B4-BE49-F238E27FC236}">
              <a16:creationId xmlns:a16="http://schemas.microsoft.com/office/drawing/2014/main" id="{A00AB88F-B1AE-4B3F-B247-E19911DF22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438502" y="6515100"/>
          <a:ext cx="3555161" cy="21366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447675</xdr:colOff>
      <xdr:row>31</xdr:row>
      <xdr:rowOff>47625</xdr:rowOff>
    </xdr:from>
    <xdr:to>
      <xdr:col>12</xdr:col>
      <xdr:colOff>954836</xdr:colOff>
      <xdr:row>40</xdr:row>
      <xdr:rowOff>117352</xdr:rowOff>
    </xdr:to>
    <xdr:pic>
      <xdr:nvPicPr>
        <xdr:cNvPr id="2" name="Grafik 1">
          <a:hlinkClick xmlns:r="http://schemas.openxmlformats.org/officeDocument/2006/relationships" r:id="rId1"/>
          <a:extLst>
            <a:ext uri="{FF2B5EF4-FFF2-40B4-BE49-F238E27FC236}">
              <a16:creationId xmlns:a16="http://schemas.microsoft.com/office/drawing/2014/main" id="{C44FA796-D972-4F6C-B61D-BAB4C107A5A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34225" y="6324600"/>
          <a:ext cx="3555161" cy="213665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oadtrip-amerika.de/2023/09/01/danke-mit-einem-mausklick/" TargetMode="External"/><Relationship Id="rId1" Type="http://schemas.openxmlformats.org/officeDocument/2006/relationships/hyperlink" Target="mailto:Reiseplaner@Roadtrip-Amerika.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9"/>
  <sheetViews>
    <sheetView tabSelected="1" workbookViewId="0">
      <selection activeCell="E13" sqref="E13:F13"/>
    </sheetView>
  </sheetViews>
  <sheetFormatPr baseColWidth="10" defaultColWidth="0" defaultRowHeight="16.5" customHeight="1" zeroHeight="1"/>
  <cols>
    <col min="1" max="1" width="9.85546875" customWidth="1"/>
    <col min="2" max="5" width="11.42578125" customWidth="1"/>
    <col min="6" max="6" width="12.42578125" customWidth="1"/>
    <col min="7" max="7" width="2.85546875" customWidth="1"/>
    <col min="8" max="12" width="11.42578125" customWidth="1"/>
    <col min="13" max="13" width="2.85546875" customWidth="1"/>
    <col min="14" max="18" width="11.42578125" customWidth="1"/>
    <col min="19" max="19" width="3.42578125" customWidth="1"/>
    <col min="20" max="20" width="4" customWidth="1"/>
    <col min="21" max="22" width="21.28515625" customWidth="1"/>
    <col min="23" max="23" width="25.7109375" customWidth="1"/>
    <col min="24" max="24" width="4" customWidth="1"/>
    <col min="25" max="33" width="0" hidden="1" customWidth="1"/>
    <col min="34" max="16384" width="11.42578125" hidden="1"/>
  </cols>
  <sheetData>
    <row r="1" spans="1:30" ht="22.5" customHeight="1">
      <c r="A1" s="5"/>
      <c r="B1" s="5"/>
      <c r="C1" s="5"/>
      <c r="D1" s="5"/>
      <c r="E1" s="5"/>
      <c r="F1" s="5"/>
      <c r="G1" s="5"/>
      <c r="H1" s="5"/>
      <c r="I1" s="5"/>
      <c r="J1" s="5"/>
      <c r="K1" s="5"/>
      <c r="L1" s="5"/>
      <c r="M1" s="5"/>
      <c r="N1" s="5"/>
      <c r="O1" s="5"/>
      <c r="P1" s="5"/>
      <c r="Q1" s="5"/>
      <c r="R1" s="5"/>
      <c r="S1" s="5"/>
      <c r="T1" s="381"/>
      <c r="U1" s="381"/>
      <c r="V1" s="381"/>
      <c r="W1" s="381"/>
      <c r="X1" s="381"/>
      <c r="Y1" s="52"/>
      <c r="Z1" s="52"/>
      <c r="AA1" s="52"/>
      <c r="AB1" s="52"/>
      <c r="AC1" s="52"/>
      <c r="AD1" s="52"/>
    </row>
    <row r="2" spans="1:30" ht="16.5" customHeight="1">
      <c r="A2" s="382" t="s">
        <v>0</v>
      </c>
      <c r="B2" s="12" t="s">
        <v>1</v>
      </c>
      <c r="C2" s="10"/>
      <c r="D2" s="29"/>
      <c r="E2" s="10"/>
      <c r="F2" s="10"/>
      <c r="G2" s="10"/>
      <c r="H2" s="11" t="s">
        <v>2</v>
      </c>
      <c r="I2" s="11"/>
      <c r="J2" s="13"/>
      <c r="K2" s="13"/>
      <c r="L2" s="13"/>
      <c r="M2" s="13"/>
      <c r="N2" s="11" t="s">
        <v>3</v>
      </c>
      <c r="O2" s="13"/>
      <c r="P2" s="10"/>
      <c r="Q2" s="10"/>
      <c r="R2" s="10"/>
      <c r="S2" s="5"/>
      <c r="T2" s="381"/>
      <c r="U2" s="381"/>
      <c r="V2" s="381"/>
      <c r="W2" s="381"/>
      <c r="X2" s="381"/>
      <c r="Y2" s="52"/>
      <c r="Z2" s="52"/>
      <c r="AA2" s="52"/>
      <c r="AB2" s="52"/>
      <c r="AC2" s="52"/>
      <c r="AD2" s="52"/>
    </row>
    <row r="3" spans="1:30" ht="16.5" customHeight="1" thickBot="1">
      <c r="A3" s="382"/>
      <c r="B3" s="7"/>
      <c r="C3" s="7"/>
      <c r="D3" s="7"/>
      <c r="E3" s="7"/>
      <c r="F3" s="7"/>
      <c r="G3" s="7"/>
      <c r="H3" s="7"/>
      <c r="I3" s="7"/>
      <c r="J3" s="7"/>
      <c r="K3" s="7"/>
      <c r="L3" s="557" t="s">
        <v>221</v>
      </c>
      <c r="M3" s="7"/>
      <c r="N3" s="7"/>
      <c r="O3" s="7"/>
      <c r="P3" s="7"/>
      <c r="Q3" s="7"/>
      <c r="R3" s="7"/>
      <c r="S3" s="5"/>
      <c r="T3" s="381"/>
      <c r="U3" s="381"/>
      <c r="V3" s="381"/>
      <c r="W3" s="381"/>
      <c r="X3" s="381"/>
      <c r="Y3" s="52"/>
      <c r="Z3" s="52"/>
      <c r="AA3" s="52"/>
      <c r="AB3" s="3" t="s">
        <v>4</v>
      </c>
      <c r="AC3" s="52"/>
      <c r="AD3" s="52"/>
    </row>
    <row r="4" spans="1:30" ht="16.5" customHeight="1" thickTop="1">
      <c r="A4" s="382"/>
      <c r="B4" s="16" t="s">
        <v>5</v>
      </c>
      <c r="C4" s="7"/>
      <c r="D4" s="387"/>
      <c r="E4" s="388"/>
      <c r="F4" s="389"/>
      <c r="G4" s="7"/>
      <c r="H4" s="7" t="s">
        <v>6</v>
      </c>
      <c r="I4" s="7"/>
      <c r="J4" s="7"/>
      <c r="K4" s="161">
        <v>70</v>
      </c>
      <c r="L4" s="557" t="s">
        <v>218</v>
      </c>
      <c r="M4" s="7"/>
      <c r="N4" s="16" t="s">
        <v>7</v>
      </c>
      <c r="O4" s="7"/>
      <c r="P4" s="390"/>
      <c r="Q4" s="391"/>
      <c r="R4" s="7"/>
      <c r="S4" s="5"/>
      <c r="T4" s="381"/>
      <c r="U4" s="381"/>
      <c r="V4" s="381"/>
      <c r="W4" s="381"/>
      <c r="X4" s="381"/>
      <c r="Y4" s="52"/>
      <c r="Z4" s="52"/>
      <c r="AA4" s="52"/>
      <c r="AB4" s="52"/>
      <c r="AC4" s="52"/>
      <c r="AD4" s="52"/>
    </row>
    <row r="5" spans="1:30" ht="16.5" customHeight="1" thickBot="1">
      <c r="A5" s="382"/>
      <c r="B5" s="16" t="s">
        <v>8</v>
      </c>
      <c r="C5" s="7"/>
      <c r="D5" s="346"/>
      <c r="E5" s="347"/>
      <c r="F5" s="348"/>
      <c r="G5" s="7"/>
      <c r="H5" s="7" t="s">
        <v>9</v>
      </c>
      <c r="I5" s="7"/>
      <c r="J5" s="7"/>
      <c r="K5" s="162">
        <v>150</v>
      </c>
      <c r="L5" s="557" t="s">
        <v>219</v>
      </c>
      <c r="M5" s="7"/>
      <c r="N5" s="16" t="s">
        <v>10</v>
      </c>
      <c r="O5" s="7"/>
      <c r="P5" s="392"/>
      <c r="Q5" s="393"/>
      <c r="R5" s="7"/>
      <c r="S5" s="5"/>
      <c r="T5" s="381"/>
      <c r="U5" s="381"/>
      <c r="V5" s="381"/>
      <c r="W5" s="381"/>
      <c r="X5" s="381"/>
      <c r="Y5" s="52"/>
      <c r="Z5" s="52"/>
      <c r="AA5" s="52"/>
      <c r="AB5" s="52" t="s">
        <v>11</v>
      </c>
      <c r="AC5" s="52"/>
      <c r="AD5" s="52">
        <f>IF(K4="",70,K4)</f>
        <v>70</v>
      </c>
    </row>
    <row r="6" spans="1:30" ht="16.5" customHeight="1" thickTop="1" thickBot="1">
      <c r="A6" s="382"/>
      <c r="B6" s="17"/>
      <c r="C6" s="7"/>
      <c r="D6" s="7"/>
      <c r="E6" s="7"/>
      <c r="F6" s="7"/>
      <c r="G6" s="7"/>
      <c r="H6" s="7" t="s">
        <v>12</v>
      </c>
      <c r="I6" s="7"/>
      <c r="J6" s="7"/>
      <c r="K6" s="163">
        <v>13</v>
      </c>
      <c r="L6" s="557" t="s">
        <v>220</v>
      </c>
      <c r="M6" s="7"/>
      <c r="N6" s="18"/>
      <c r="O6" s="18"/>
      <c r="P6" s="22"/>
      <c r="Q6" s="22"/>
      <c r="R6" s="18"/>
      <c r="S6" s="5"/>
      <c r="T6" s="381"/>
      <c r="U6" s="381"/>
      <c r="V6" s="381"/>
      <c r="W6" s="381"/>
      <c r="X6" s="381"/>
      <c r="Y6" s="52"/>
      <c r="Z6" s="52"/>
      <c r="AA6" s="52"/>
      <c r="AB6" s="52"/>
      <c r="AC6" s="52"/>
      <c r="AD6" s="52"/>
    </row>
    <row r="7" spans="1:30" ht="16.5" customHeight="1" thickTop="1" thickBot="1">
      <c r="A7" s="382"/>
      <c r="B7" s="16" t="s">
        <v>13</v>
      </c>
      <c r="C7" s="7"/>
      <c r="D7" s="349" t="str">
        <f>IF(D5="","",IF(D4="","",D5-D4))</f>
        <v/>
      </c>
      <c r="E7" s="350"/>
      <c r="F7" s="351"/>
      <c r="G7" s="7"/>
      <c r="H7" s="7" t="s">
        <v>14</v>
      </c>
      <c r="I7" s="7"/>
      <c r="J7" s="7"/>
      <c r="K7" s="164">
        <v>2.86</v>
      </c>
      <c r="L7" s="7"/>
      <c r="M7" s="7"/>
      <c r="N7" s="16" t="s">
        <v>15</v>
      </c>
      <c r="O7" s="7"/>
      <c r="P7" s="352"/>
      <c r="Q7" s="353"/>
      <c r="R7" s="7"/>
      <c r="S7" s="5"/>
      <c r="T7" s="381"/>
      <c r="U7" s="381"/>
      <c r="V7" s="381"/>
      <c r="W7" s="381"/>
      <c r="X7" s="381"/>
      <c r="Y7" s="52"/>
      <c r="Z7" s="52"/>
      <c r="AA7" s="52"/>
      <c r="AB7" s="52"/>
      <c r="AC7" s="52"/>
      <c r="AD7" s="52"/>
    </row>
    <row r="8" spans="1:30" ht="16.5" customHeight="1" thickTop="1" thickBot="1">
      <c r="A8" s="382"/>
      <c r="B8" s="7"/>
      <c r="C8" s="7"/>
      <c r="D8" s="7"/>
      <c r="E8" s="7"/>
      <c r="F8" s="7"/>
      <c r="G8" s="7"/>
      <c r="H8" s="43" t="s">
        <v>188</v>
      </c>
      <c r="I8" s="7"/>
      <c r="J8" s="7"/>
      <c r="K8" s="42">
        <f>IF(K7="","",IF(Q8="",K7/3.79/1.1,K7/3.79/Q8))</f>
        <v>0.73982099436080495</v>
      </c>
      <c r="L8" s="7"/>
      <c r="M8" s="7"/>
      <c r="N8" s="354" t="s">
        <v>16</v>
      </c>
      <c r="O8" s="354"/>
      <c r="P8" s="355"/>
      <c r="Q8" s="41">
        <f>IF(P7="",1.02,P7)</f>
        <v>1.02</v>
      </c>
      <c r="R8" s="7"/>
      <c r="S8" s="5"/>
      <c r="T8" s="381"/>
      <c r="U8" s="381"/>
      <c r="V8" s="381"/>
      <c r="W8" s="381"/>
      <c r="X8" s="381"/>
      <c r="Y8" s="52"/>
      <c r="Z8" s="52"/>
      <c r="AA8" s="52"/>
      <c r="AB8" s="52"/>
      <c r="AC8" s="52"/>
      <c r="AD8" s="52"/>
    </row>
    <row r="9" spans="1:30" ht="16.5" customHeight="1" thickTop="1">
      <c r="A9" s="382"/>
      <c r="B9" s="7"/>
      <c r="C9" s="7"/>
      <c r="D9" s="7"/>
      <c r="E9" s="7"/>
      <c r="F9" s="7"/>
      <c r="G9" s="7"/>
      <c r="H9" s="7"/>
      <c r="I9" s="7"/>
      <c r="J9" s="7"/>
      <c r="K9" s="7"/>
      <c r="L9" s="7"/>
      <c r="M9" s="7"/>
      <c r="N9" s="7"/>
      <c r="O9" s="7"/>
      <c r="P9" s="7"/>
      <c r="Q9" s="7"/>
      <c r="R9" s="7"/>
      <c r="S9" s="5"/>
      <c r="T9" s="381"/>
      <c r="U9" s="381"/>
      <c r="V9" s="381"/>
      <c r="W9" s="381"/>
      <c r="X9" s="381"/>
      <c r="Y9" s="52"/>
      <c r="Z9" s="52"/>
      <c r="AA9" s="52"/>
      <c r="AB9" s="52"/>
      <c r="AC9" s="52"/>
      <c r="AD9" s="52"/>
    </row>
    <row r="10" spans="1:30" ht="16.5" customHeight="1">
      <c r="A10" s="382"/>
      <c r="B10" s="11" t="s">
        <v>17</v>
      </c>
      <c r="C10" s="10"/>
      <c r="D10" s="10"/>
      <c r="E10" s="10"/>
      <c r="F10" s="10"/>
      <c r="G10" s="10"/>
      <c r="H10" s="9"/>
      <c r="I10" s="10"/>
      <c r="J10" s="10"/>
      <c r="K10" s="10"/>
      <c r="L10" s="10"/>
      <c r="M10" s="10"/>
      <c r="N10" s="10"/>
      <c r="O10" s="10"/>
      <c r="P10" s="10"/>
      <c r="Q10" s="10"/>
      <c r="R10" s="10"/>
      <c r="S10" s="5"/>
      <c r="T10" s="381"/>
      <c r="U10" s="381"/>
      <c r="V10" s="381"/>
      <c r="W10" s="381"/>
      <c r="X10" s="381"/>
      <c r="Y10" s="52"/>
      <c r="Z10" s="52"/>
      <c r="AA10" s="52"/>
      <c r="AB10" s="52"/>
      <c r="AC10" s="52"/>
      <c r="AD10" s="52"/>
    </row>
    <row r="11" spans="1:30" ht="16.5" customHeight="1">
      <c r="A11" s="382"/>
      <c r="B11" s="7"/>
      <c r="C11" s="7"/>
      <c r="D11" s="7"/>
      <c r="E11" s="7"/>
      <c r="F11" s="7"/>
      <c r="G11" s="7"/>
      <c r="H11" s="7"/>
      <c r="I11" s="7"/>
      <c r="J11" s="7"/>
      <c r="K11" s="7"/>
      <c r="L11" s="7"/>
      <c r="M11" s="7"/>
      <c r="N11" s="14" t="s">
        <v>23</v>
      </c>
      <c r="O11" s="15"/>
      <c r="P11" s="15"/>
      <c r="Q11" s="15"/>
      <c r="R11" s="15"/>
      <c r="S11" s="5"/>
      <c r="T11" s="381"/>
      <c r="U11" s="381"/>
      <c r="V11" s="381"/>
      <c r="W11" s="381"/>
      <c r="X11" s="381"/>
      <c r="Y11" s="52"/>
      <c r="Z11" s="52"/>
      <c r="AA11" s="52"/>
      <c r="AB11" s="52"/>
      <c r="AC11" s="52"/>
      <c r="AD11" s="52"/>
    </row>
    <row r="12" spans="1:30" ht="16.5" customHeight="1" thickBot="1">
      <c r="A12" s="382"/>
      <c r="B12" s="7" t="s">
        <v>18</v>
      </c>
      <c r="C12" s="289" t="s">
        <v>5</v>
      </c>
      <c r="D12" s="289"/>
      <c r="E12" s="289" t="s">
        <v>19</v>
      </c>
      <c r="F12" s="289"/>
      <c r="G12" s="289"/>
      <c r="H12" s="289" t="s">
        <v>20</v>
      </c>
      <c r="I12" s="289"/>
      <c r="J12" s="289" t="s">
        <v>21</v>
      </c>
      <c r="K12" s="289"/>
      <c r="L12" s="289" t="s">
        <v>22</v>
      </c>
      <c r="M12" s="7"/>
      <c r="N12" s="20"/>
      <c r="O12" s="7"/>
      <c r="P12" s="7"/>
      <c r="Q12" s="7"/>
      <c r="R12" s="7"/>
      <c r="S12" s="5"/>
      <c r="T12" s="381"/>
      <c r="U12" s="381"/>
      <c r="V12" s="381"/>
      <c r="W12" s="381"/>
      <c r="X12" s="381"/>
      <c r="Y12" s="52"/>
      <c r="Z12" s="52"/>
      <c r="AA12" s="52"/>
      <c r="AB12" s="52"/>
      <c r="AC12" s="52"/>
      <c r="AD12" s="52"/>
    </row>
    <row r="13" spans="1:30" ht="16.5" customHeight="1" thickTop="1">
      <c r="A13" s="382"/>
      <c r="B13" s="8"/>
      <c r="C13" s="337"/>
      <c r="D13" s="337"/>
      <c r="E13" s="337"/>
      <c r="F13" s="337"/>
      <c r="G13" s="7"/>
      <c r="H13" s="337"/>
      <c r="I13" s="337"/>
      <c r="J13" s="337"/>
      <c r="K13" s="337"/>
      <c r="L13" s="114"/>
      <c r="M13" s="7"/>
      <c r="N13" s="16" t="s">
        <v>24</v>
      </c>
      <c r="O13" s="7"/>
      <c r="P13" s="356"/>
      <c r="Q13" s="357"/>
      <c r="R13" s="21"/>
      <c r="S13" s="5"/>
      <c r="T13" s="381"/>
      <c r="U13" s="381"/>
      <c r="V13" s="381"/>
      <c r="W13" s="381"/>
      <c r="X13" s="381"/>
      <c r="Y13" s="52"/>
      <c r="Z13" s="52"/>
      <c r="AA13" s="52"/>
      <c r="AB13" s="52"/>
      <c r="AC13" s="52"/>
      <c r="AD13" s="52"/>
    </row>
    <row r="14" spans="1:30" ht="16.5" customHeight="1">
      <c r="A14" s="382"/>
      <c r="B14" s="8"/>
      <c r="C14" s="546"/>
      <c r="D14" s="546"/>
      <c r="E14" s="546"/>
      <c r="F14" s="546"/>
      <c r="G14" s="289"/>
      <c r="H14" s="546"/>
      <c r="I14" s="546"/>
      <c r="J14" s="546"/>
      <c r="K14" s="546"/>
      <c r="L14" s="289"/>
      <c r="M14" s="7"/>
      <c r="N14" s="16" t="s">
        <v>25</v>
      </c>
      <c r="O14" s="7"/>
      <c r="P14" s="340"/>
      <c r="Q14" s="341"/>
      <c r="R14" s="21"/>
      <c r="S14" s="5"/>
      <c r="T14" s="381"/>
      <c r="U14" s="381"/>
      <c r="V14" s="381"/>
      <c r="W14" s="381"/>
      <c r="X14" s="381"/>
      <c r="Y14" s="52"/>
      <c r="Z14" s="52"/>
      <c r="AA14" s="52"/>
      <c r="AB14" s="52"/>
      <c r="AC14" s="52"/>
      <c r="AD14" s="52"/>
    </row>
    <row r="15" spans="1:30" ht="16.5" customHeight="1" thickBot="1">
      <c r="A15" s="382"/>
      <c r="B15" s="7" t="s">
        <v>184</v>
      </c>
      <c r="C15" s="289" t="s">
        <v>5</v>
      </c>
      <c r="D15" s="289"/>
      <c r="E15" s="289" t="s">
        <v>19</v>
      </c>
      <c r="F15" s="289"/>
      <c r="G15" s="289"/>
      <c r="H15" s="289" t="s">
        <v>20</v>
      </c>
      <c r="I15" s="289"/>
      <c r="J15" s="289" t="s">
        <v>21</v>
      </c>
      <c r="K15" s="289"/>
      <c r="L15" s="289" t="s">
        <v>22</v>
      </c>
      <c r="M15" s="7"/>
      <c r="N15" s="16" t="s">
        <v>26</v>
      </c>
      <c r="O15" s="7"/>
      <c r="P15" s="342"/>
      <c r="Q15" s="343"/>
      <c r="R15" s="21"/>
      <c r="S15" s="5"/>
      <c r="T15" s="381"/>
      <c r="U15" s="381"/>
      <c r="V15" s="381"/>
      <c r="W15" s="381"/>
      <c r="X15" s="381"/>
      <c r="Y15" s="52"/>
      <c r="Z15" s="52"/>
      <c r="AA15" s="52"/>
      <c r="AB15" s="52"/>
      <c r="AC15" s="52"/>
      <c r="AD15" s="52"/>
    </row>
    <row r="16" spans="1:30" ht="16.5" customHeight="1" thickTop="1" thickBot="1">
      <c r="A16" s="382"/>
      <c r="B16" s="8"/>
      <c r="C16" s="337"/>
      <c r="D16" s="337"/>
      <c r="E16" s="308"/>
      <c r="F16" s="308"/>
      <c r="G16" s="7"/>
      <c r="H16" s="337"/>
      <c r="I16" s="337"/>
      <c r="J16" s="337"/>
      <c r="K16" s="337"/>
      <c r="L16" s="114"/>
      <c r="M16" s="7"/>
      <c r="N16" s="7"/>
      <c r="O16" s="7"/>
      <c r="P16" s="7"/>
      <c r="Q16" s="7"/>
      <c r="R16" s="7"/>
      <c r="S16" s="5"/>
      <c r="T16" s="381"/>
      <c r="U16" s="381"/>
      <c r="V16" s="381"/>
      <c r="W16" s="381"/>
      <c r="X16" s="381"/>
      <c r="Y16" s="52"/>
      <c r="Z16" s="52"/>
      <c r="AA16" s="52"/>
      <c r="AB16" s="52"/>
      <c r="AC16" s="52"/>
      <c r="AD16" s="52"/>
    </row>
    <row r="17" spans="1:30" ht="16.5" customHeight="1" thickTop="1">
      <c r="A17" s="382"/>
      <c r="B17" s="7"/>
      <c r="C17" s="289"/>
      <c r="D17" s="289"/>
      <c r="E17" s="289"/>
      <c r="F17" s="289"/>
      <c r="G17" s="289"/>
      <c r="H17" s="289"/>
      <c r="I17" s="289"/>
      <c r="J17" s="289"/>
      <c r="K17" s="289"/>
      <c r="L17" s="289"/>
      <c r="M17" s="7"/>
      <c r="N17" s="344" t="s">
        <v>27</v>
      </c>
      <c r="O17" s="345"/>
      <c r="P17" s="548"/>
      <c r="Q17" s="549"/>
      <c r="R17" s="315"/>
      <c r="S17" s="5"/>
      <c r="T17" s="381"/>
      <c r="U17" s="359" t="s">
        <v>28</v>
      </c>
      <c r="V17" s="360"/>
      <c r="W17" s="361"/>
      <c r="X17" s="381"/>
      <c r="Y17" s="52"/>
      <c r="Z17" s="52"/>
      <c r="AA17" s="52"/>
      <c r="AB17" s="52"/>
      <c r="AC17" s="52"/>
      <c r="AD17" s="52"/>
    </row>
    <row r="18" spans="1:30" ht="16.5" customHeight="1" thickBot="1">
      <c r="A18" s="382"/>
      <c r="B18" s="8"/>
      <c r="C18" s="547"/>
      <c r="D18" s="547"/>
      <c r="E18" s="547"/>
      <c r="F18" s="547"/>
      <c r="G18" s="289"/>
      <c r="H18" s="547"/>
      <c r="I18" s="547"/>
      <c r="J18" s="547"/>
      <c r="K18" s="547"/>
      <c r="L18" s="289"/>
      <c r="M18" s="7"/>
      <c r="N18" s="344"/>
      <c r="O18" s="345"/>
      <c r="P18" s="550"/>
      <c r="Q18" s="551"/>
      <c r="R18" s="315"/>
      <c r="S18" s="5"/>
      <c r="T18" s="381"/>
      <c r="U18" s="362"/>
      <c r="V18" s="363"/>
      <c r="W18" s="364"/>
      <c r="X18" s="381"/>
      <c r="Y18" s="52"/>
      <c r="Z18" s="52"/>
      <c r="AA18" s="52"/>
      <c r="AB18" s="52"/>
      <c r="AC18" s="52"/>
      <c r="AD18" s="52"/>
    </row>
    <row r="19" spans="1:30" ht="16.5" customHeight="1" thickTop="1">
      <c r="A19" s="382"/>
      <c r="B19" s="7"/>
      <c r="C19" s="24"/>
      <c r="D19" s="24"/>
      <c r="E19" s="24"/>
      <c r="F19" s="24"/>
      <c r="G19" s="7"/>
      <c r="H19" s="24"/>
      <c r="I19" s="24"/>
      <c r="J19" s="24"/>
      <c r="K19" s="24"/>
      <c r="L19" s="7"/>
      <c r="M19" s="7"/>
      <c r="N19" s="316"/>
      <c r="O19" s="316"/>
      <c r="P19" s="315"/>
      <c r="Q19" s="315"/>
      <c r="R19" s="315"/>
      <c r="S19" s="5"/>
      <c r="T19" s="381"/>
      <c r="U19" s="365" t="s">
        <v>29</v>
      </c>
      <c r="V19" s="366"/>
      <c r="W19" s="367"/>
      <c r="X19" s="381"/>
      <c r="Y19" s="52"/>
      <c r="Z19" s="52"/>
      <c r="AA19" s="52"/>
      <c r="AB19" s="52" t="s">
        <v>30</v>
      </c>
      <c r="AC19" s="52"/>
      <c r="AD19" s="52"/>
    </row>
    <row r="20" spans="1:30" ht="16.5" customHeight="1">
      <c r="A20" s="382"/>
      <c r="B20" s="9" t="s">
        <v>31</v>
      </c>
      <c r="C20" s="9"/>
      <c r="D20" s="9"/>
      <c r="E20" s="9"/>
      <c r="F20" s="9"/>
      <c r="G20" s="9"/>
      <c r="H20" s="9"/>
      <c r="I20" s="9"/>
      <c r="J20" s="9"/>
      <c r="K20" s="9"/>
      <c r="L20" s="9"/>
      <c r="M20" s="19"/>
      <c r="N20" s="9" t="s">
        <v>32</v>
      </c>
      <c r="O20" s="9"/>
      <c r="P20" s="9"/>
      <c r="Q20" s="9"/>
      <c r="R20" s="9"/>
      <c r="S20" s="5"/>
      <c r="T20" s="381"/>
      <c r="U20" s="365"/>
      <c r="V20" s="366"/>
      <c r="W20" s="367"/>
      <c r="X20" s="381"/>
      <c r="Y20" s="52"/>
      <c r="Z20" s="52"/>
      <c r="AA20" s="52"/>
      <c r="AB20" s="52"/>
      <c r="AC20" s="52"/>
      <c r="AD20" s="52"/>
    </row>
    <row r="21" spans="1:30" ht="16.5" customHeight="1">
      <c r="A21" s="382"/>
      <c r="B21" s="7" t="s">
        <v>33</v>
      </c>
      <c r="C21" s="7"/>
      <c r="D21" s="7"/>
      <c r="E21" s="7" t="s">
        <v>34</v>
      </c>
      <c r="F21" s="7" t="s">
        <v>35</v>
      </c>
      <c r="G21" s="7"/>
      <c r="H21" s="7" t="s">
        <v>36</v>
      </c>
      <c r="I21" s="7"/>
      <c r="J21" s="7"/>
      <c r="K21" s="7" t="s">
        <v>34</v>
      </c>
      <c r="L21" s="7" t="s">
        <v>37</v>
      </c>
      <c r="M21" s="7"/>
      <c r="N21" s="339" t="s">
        <v>38</v>
      </c>
      <c r="O21" s="339"/>
      <c r="P21" s="339"/>
      <c r="Q21" s="7"/>
      <c r="R21" s="7" t="s">
        <v>39</v>
      </c>
      <c r="S21" s="5"/>
      <c r="T21" s="381"/>
      <c r="U21" s="365"/>
      <c r="V21" s="366"/>
      <c r="W21" s="367"/>
      <c r="X21" s="381"/>
      <c r="Y21" s="52"/>
      <c r="Z21" s="52"/>
      <c r="AA21" s="52"/>
      <c r="AB21" s="52" t="s">
        <v>40</v>
      </c>
      <c r="AC21" s="52"/>
      <c r="AD21" s="52" t="str">
        <f>IF(D7&gt;41,"MAXIMAL PLANBARE REISEDAUER ÜBERSCHRITTEN,","")</f>
        <v>MAXIMAL PLANBARE REISEDAUER ÜBERSCHRITTEN,</v>
      </c>
    </row>
    <row r="22" spans="1:30" ht="16.5" customHeight="1">
      <c r="A22" s="382"/>
      <c r="B22" s="338"/>
      <c r="C22" s="338"/>
      <c r="D22" s="338"/>
      <c r="E22" s="317"/>
      <c r="F22" s="318"/>
      <c r="G22" s="7"/>
      <c r="H22" s="338"/>
      <c r="I22" s="338"/>
      <c r="J22" s="338"/>
      <c r="K22" s="317"/>
      <c r="L22" s="319"/>
      <c r="M22" s="7"/>
      <c r="N22" s="337"/>
      <c r="O22" s="337"/>
      <c r="P22" s="337"/>
      <c r="Q22" s="337"/>
      <c r="R22" s="165"/>
      <c r="S22" s="5"/>
      <c r="T22" s="381"/>
      <c r="U22" s="365"/>
      <c r="V22" s="366"/>
      <c r="W22" s="367"/>
      <c r="X22" s="381"/>
      <c r="Y22" s="52"/>
      <c r="Z22" s="52"/>
      <c r="AA22" s="52"/>
      <c r="AB22" s="52" t="s">
        <v>41</v>
      </c>
      <c r="AC22" s="52"/>
      <c r="AD22" s="52"/>
    </row>
    <row r="23" spans="1:30" ht="16.5" customHeight="1">
      <c r="A23" s="382"/>
      <c r="B23" s="338"/>
      <c r="C23" s="338"/>
      <c r="D23" s="338"/>
      <c r="E23" s="317"/>
      <c r="F23" s="318"/>
      <c r="G23" s="7"/>
      <c r="H23" s="337"/>
      <c r="I23" s="337"/>
      <c r="J23" s="337"/>
      <c r="K23" s="314"/>
      <c r="L23" s="320"/>
      <c r="M23" s="7"/>
      <c r="N23" s="337"/>
      <c r="O23" s="337"/>
      <c r="P23" s="337"/>
      <c r="Q23" s="337"/>
      <c r="R23" s="165"/>
      <c r="S23" s="5"/>
      <c r="T23" s="381"/>
      <c r="U23" s="368" t="s">
        <v>42</v>
      </c>
      <c r="V23" s="369"/>
      <c r="W23" s="370"/>
      <c r="X23" s="381"/>
      <c r="Y23" s="52"/>
      <c r="Z23" s="52"/>
      <c r="AA23" s="52"/>
      <c r="AB23" s="52"/>
      <c r="AC23" s="52"/>
      <c r="AD23" s="52"/>
    </row>
    <row r="24" spans="1:30" ht="16.5" customHeight="1">
      <c r="A24" s="382"/>
      <c r="B24" s="338"/>
      <c r="C24" s="338"/>
      <c r="D24" s="338"/>
      <c r="E24" s="314"/>
      <c r="F24" s="314"/>
      <c r="G24" s="7"/>
      <c r="H24" s="337"/>
      <c r="I24" s="337"/>
      <c r="J24" s="337"/>
      <c r="K24" s="314"/>
      <c r="L24" s="320"/>
      <c r="M24" s="7"/>
      <c r="N24" s="337"/>
      <c r="O24" s="337"/>
      <c r="P24" s="337"/>
      <c r="Q24" s="337"/>
      <c r="R24" s="165"/>
      <c r="S24" s="5"/>
      <c r="T24" s="381"/>
      <c r="U24" s="371"/>
      <c r="V24" s="369"/>
      <c r="W24" s="370"/>
      <c r="X24" s="381"/>
      <c r="Y24" s="52"/>
      <c r="Z24" s="52"/>
      <c r="AA24" s="52"/>
      <c r="AB24" s="52" t="s">
        <v>43</v>
      </c>
      <c r="AC24" s="52"/>
      <c r="AD24" s="52"/>
    </row>
    <row r="25" spans="1:30" ht="16.5" customHeight="1" thickBot="1">
      <c r="A25" s="382"/>
      <c r="B25" s="7"/>
      <c r="C25" s="7"/>
      <c r="D25" s="7"/>
      <c r="E25" s="7"/>
      <c r="F25" s="7"/>
      <c r="G25" s="7"/>
      <c r="H25" s="7"/>
      <c r="I25" s="7"/>
      <c r="J25" s="7"/>
      <c r="K25" s="7"/>
      <c r="L25" s="7"/>
      <c r="M25" s="7"/>
      <c r="N25" s="7"/>
      <c r="O25" s="7"/>
      <c r="P25" s="7"/>
      <c r="Q25" s="7"/>
      <c r="R25" s="7"/>
      <c r="S25" s="5"/>
      <c r="T25" s="381"/>
      <c r="U25" s="372"/>
      <c r="V25" s="373"/>
      <c r="W25" s="374"/>
      <c r="X25" s="381"/>
      <c r="Y25" s="52"/>
      <c r="Z25" s="52"/>
      <c r="AA25" s="52"/>
      <c r="AB25" s="52" t="s">
        <v>44</v>
      </c>
      <c r="AC25" s="52"/>
      <c r="AD25" s="52"/>
    </row>
    <row r="26" spans="1:30" ht="16.5" customHeight="1" thickTop="1" thickBot="1">
      <c r="A26" s="382"/>
      <c r="B26" s="9" t="s">
        <v>30</v>
      </c>
      <c r="C26" s="6"/>
      <c r="D26" s="6"/>
      <c r="E26" s="6"/>
      <c r="F26" s="6"/>
      <c r="G26" s="6"/>
      <c r="H26" s="6"/>
      <c r="I26" s="6"/>
      <c r="J26" s="6"/>
      <c r="K26" s="6"/>
      <c r="L26" s="6"/>
      <c r="M26" s="6"/>
      <c r="N26" s="9" t="s">
        <v>45</v>
      </c>
      <c r="O26" s="6"/>
      <c r="P26" s="6"/>
      <c r="Q26" s="6"/>
      <c r="R26" s="6"/>
      <c r="S26" s="5"/>
      <c r="T26" s="381"/>
      <c r="U26" s="386"/>
      <c r="V26" s="386"/>
      <c r="W26" s="386"/>
      <c r="X26" s="381"/>
      <c r="Y26" s="52"/>
      <c r="Z26" s="52"/>
      <c r="AA26" s="52"/>
      <c r="AB26" s="52"/>
      <c r="AC26" s="52"/>
      <c r="AD26" s="52"/>
    </row>
    <row r="27" spans="1:30" ht="16.5" customHeight="1" thickTop="1" thickBot="1">
      <c r="A27" s="382"/>
      <c r="B27" s="7"/>
      <c r="C27" s="7"/>
      <c r="D27" s="7"/>
      <c r="E27" s="7"/>
      <c r="F27" s="7"/>
      <c r="G27" s="7"/>
      <c r="H27" s="7"/>
      <c r="I27" s="7"/>
      <c r="J27" s="7"/>
      <c r="K27" s="7"/>
      <c r="L27" s="7"/>
      <c r="M27" s="7"/>
      <c r="N27" s="7"/>
      <c r="O27" s="7"/>
      <c r="P27" s="7"/>
      <c r="Q27" s="7"/>
      <c r="R27" s="7"/>
      <c r="S27" s="5"/>
      <c r="T27" s="381"/>
      <c r="U27" s="375" t="s">
        <v>185</v>
      </c>
      <c r="V27" s="376"/>
      <c r="W27" s="377"/>
      <c r="X27" s="381"/>
      <c r="Y27" s="52"/>
      <c r="Z27" s="52"/>
      <c r="AA27" s="52"/>
      <c r="AB27" s="52"/>
      <c r="AC27" s="52"/>
      <c r="AD27" s="52"/>
    </row>
    <row r="28" spans="1:30" ht="16.5" customHeight="1" thickTop="1">
      <c r="A28" s="382"/>
      <c r="B28" s="7"/>
      <c r="C28" s="383" t="str">
        <f>IF(D7="","Um Planen zu können muss zunächst ein Reisezeitraum eingetragen werden!",IF(D7&gt;41,"MAXIMAL PLANBARE REISEDAUER VON 41 ÜBERNACHTUNGEN ÜBERSCHRITTEN !",""))</f>
        <v>Um Planen zu können muss zunächst ein Reisezeitraum eingetragen werden!</v>
      </c>
      <c r="D28" s="383"/>
      <c r="E28" s="383"/>
      <c r="F28" s="383"/>
      <c r="G28" s="383"/>
      <c r="H28" s="383"/>
      <c r="I28" s="383"/>
      <c r="J28" s="383"/>
      <c r="K28" s="383"/>
      <c r="L28" s="7"/>
      <c r="M28" s="7"/>
      <c r="N28" s="7"/>
      <c r="O28" s="7"/>
      <c r="P28" s="23" t="s">
        <v>46</v>
      </c>
      <c r="Q28" s="33" t="str">
        <f>IF(COUNTA(Fahrtroute!J3:J44)=0,"",COUNTA(Fahrtroute!J3:J44))</f>
        <v/>
      </c>
      <c r="R28" s="24"/>
      <c r="S28" s="5"/>
      <c r="T28" s="381"/>
      <c r="U28" s="378"/>
      <c r="V28" s="379"/>
      <c r="W28" s="380"/>
      <c r="X28" s="381"/>
      <c r="Y28" s="52"/>
      <c r="Z28" s="52"/>
      <c r="AA28" s="52"/>
      <c r="AB28" s="52"/>
      <c r="AC28" s="52"/>
      <c r="AD28" s="52"/>
    </row>
    <row r="29" spans="1:30" ht="16.5" customHeight="1">
      <c r="A29" s="382"/>
      <c r="B29" s="7"/>
      <c r="C29" s="383" t="str">
        <f>IF(D7&lt;0,"FEHLER BEIM REISEZEITRAUM: REISEN IN DIE VERGANGENHEIT NOCH NICHT MÖGLICH! :-)","")</f>
        <v/>
      </c>
      <c r="D29" s="383"/>
      <c r="E29" s="383"/>
      <c r="F29" s="383"/>
      <c r="G29" s="383"/>
      <c r="H29" s="383"/>
      <c r="I29" s="383"/>
      <c r="J29" s="383"/>
      <c r="K29" s="383"/>
      <c r="L29" s="7"/>
      <c r="M29" s="7"/>
      <c r="N29" s="7"/>
      <c r="O29" s="7"/>
      <c r="P29" s="23" t="s">
        <v>47</v>
      </c>
      <c r="Q29" s="34" t="str">
        <f>IF(SUM(Fahrtroute!J3:J44)=0,"",SUM(Fahrtroute!J3:J44))</f>
        <v/>
      </c>
      <c r="R29" s="25"/>
      <c r="S29" s="5"/>
      <c r="T29" s="381"/>
      <c r="U29" s="328" t="s">
        <v>186</v>
      </c>
      <c r="V29" s="329"/>
      <c r="W29" s="330"/>
      <c r="X29" s="381"/>
      <c r="Y29" s="52"/>
      <c r="Z29" s="52"/>
      <c r="AA29" s="52"/>
      <c r="AB29" s="52"/>
      <c r="AC29" s="52"/>
      <c r="AD29" s="52"/>
    </row>
    <row r="30" spans="1:30" ht="16.5" customHeight="1">
      <c r="A30" s="382"/>
      <c r="B30" s="7"/>
      <c r="C30" s="383" t="str">
        <f>IF('Finanzübersicht Planung '!P43&gt;Grunddaten!P4,"BUDGET ÜBERSCHRITTEN UM "&amp;ROUND((Grunddaten!P4-'Finanzübersicht Planung '!P43)*-1,2)&amp;" EURO!","")</f>
        <v/>
      </c>
      <c r="D30" s="383"/>
      <c r="E30" s="383"/>
      <c r="F30" s="383"/>
      <c r="G30" s="383"/>
      <c r="H30" s="383"/>
      <c r="I30" s="383"/>
      <c r="J30" s="383"/>
      <c r="K30" s="383"/>
      <c r="L30" s="7"/>
      <c r="M30" s="7"/>
      <c r="N30" s="7"/>
      <c r="O30" s="7"/>
      <c r="P30" s="23" t="s">
        <v>48</v>
      </c>
      <c r="Q30" s="34" t="str">
        <f>IF(D7="","",IF(K5="","",D7*K5))</f>
        <v/>
      </c>
      <c r="R30" s="25"/>
      <c r="S30" s="5"/>
      <c r="T30" s="381"/>
      <c r="U30" s="328"/>
      <c r="V30" s="329"/>
      <c r="W30" s="330"/>
      <c r="X30" s="381"/>
      <c r="Y30" s="52"/>
      <c r="Z30" s="52"/>
      <c r="AA30" s="52"/>
      <c r="AB30" s="52"/>
      <c r="AC30" s="52"/>
      <c r="AD30" s="52"/>
    </row>
    <row r="31" spans="1:30" ht="16.5" customHeight="1">
      <c r="A31" s="382"/>
      <c r="B31" s="7"/>
      <c r="C31" s="384" t="str">
        <f>IF(Q30="","",IF(Q29&gt;Q30,"EMPFOHLENE, MAXIMALE REISEDISTANZ ÜBERSCHRITTEN!",IF(Q29&gt;(Q30*0.9),"EMPFOHLENE, MAXIMALE REISEDISTANZ FAST ERREICHT!","")))</f>
        <v/>
      </c>
      <c r="D31" s="384"/>
      <c r="E31" s="384"/>
      <c r="F31" s="384"/>
      <c r="G31" s="384"/>
      <c r="H31" s="384"/>
      <c r="I31" s="384"/>
      <c r="J31" s="384"/>
      <c r="K31" s="384"/>
      <c r="L31" s="7"/>
      <c r="M31" s="7"/>
      <c r="N31" s="7"/>
      <c r="O31" s="7"/>
      <c r="P31" s="23" t="s">
        <v>49</v>
      </c>
      <c r="Q31" s="35" t="str">
        <f>IF(Q29="","",IF(K8="","",IF(K6="","",K8*K6/100)))</f>
        <v/>
      </c>
      <c r="R31" s="26"/>
      <c r="S31" s="5"/>
      <c r="T31" s="381"/>
      <c r="U31" s="328"/>
      <c r="V31" s="329"/>
      <c r="W31" s="330"/>
      <c r="X31" s="381"/>
      <c r="Y31" s="52"/>
      <c r="Z31" s="52"/>
      <c r="AA31" s="52"/>
      <c r="AB31" s="52"/>
      <c r="AC31" s="52"/>
      <c r="AD31" s="52"/>
    </row>
    <row r="32" spans="1:30" ht="16.5" customHeight="1" thickBot="1">
      <c r="A32" s="382"/>
      <c r="B32" s="7"/>
      <c r="C32" s="385"/>
      <c r="D32" s="385"/>
      <c r="E32" s="385"/>
      <c r="F32" s="385"/>
      <c r="G32" s="385"/>
      <c r="H32" s="385"/>
      <c r="I32" s="385"/>
      <c r="J32" s="385"/>
      <c r="K32" s="385"/>
      <c r="L32" s="7"/>
      <c r="M32" s="7"/>
      <c r="N32" s="7"/>
      <c r="O32" s="7"/>
      <c r="P32" s="23" t="s">
        <v>50</v>
      </c>
      <c r="Q32" s="36" t="str">
        <f>IF(Q31="","",IF(Q29="","",Q29*Q31))</f>
        <v/>
      </c>
      <c r="R32" s="26"/>
      <c r="S32" s="5"/>
      <c r="T32" s="381"/>
      <c r="U32" s="328"/>
      <c r="V32" s="329"/>
      <c r="W32" s="330"/>
      <c r="X32" s="381"/>
      <c r="Y32" s="52"/>
      <c r="Z32" s="52"/>
      <c r="AA32" s="52"/>
      <c r="AB32" s="52"/>
      <c r="AC32" s="52"/>
      <c r="AD32" s="52"/>
    </row>
    <row r="33" spans="1:33" ht="16.5" customHeight="1" thickTop="1">
      <c r="A33" s="382"/>
      <c r="B33" s="7"/>
      <c r="C33" s="385"/>
      <c r="D33" s="385"/>
      <c r="E33" s="385"/>
      <c r="F33" s="385"/>
      <c r="G33" s="385"/>
      <c r="H33" s="385"/>
      <c r="I33" s="385"/>
      <c r="J33" s="385"/>
      <c r="K33" s="385"/>
      <c r="L33" s="7"/>
      <c r="M33" s="7"/>
      <c r="N33" s="7"/>
      <c r="O33" s="7"/>
      <c r="P33" s="7"/>
      <c r="Q33" s="7"/>
      <c r="R33" s="7"/>
      <c r="S33" s="5"/>
      <c r="T33" s="381"/>
      <c r="U33" s="328"/>
      <c r="V33" s="329"/>
      <c r="W33" s="330"/>
      <c r="X33" s="381"/>
      <c r="Y33" s="52"/>
      <c r="Z33" s="52"/>
      <c r="AA33" s="52"/>
      <c r="AB33" s="40"/>
      <c r="AC33" s="52"/>
      <c r="AD33" s="52"/>
      <c r="AE33" s="40"/>
      <c r="AF33" s="52"/>
      <c r="AG33" s="40"/>
    </row>
    <row r="34" spans="1:33" ht="16.5" customHeight="1">
      <c r="A34" s="382"/>
      <c r="B34" s="7"/>
      <c r="C34" s="7"/>
      <c r="D34" s="7"/>
      <c r="E34" s="7"/>
      <c r="F34" s="7"/>
      <c r="G34" s="7"/>
      <c r="H34" s="7"/>
      <c r="I34" s="7"/>
      <c r="J34" s="7"/>
      <c r="K34" s="7"/>
      <c r="L34" s="7"/>
      <c r="M34" s="7"/>
      <c r="N34" s="7"/>
      <c r="O34" s="7"/>
      <c r="P34" s="7"/>
      <c r="Q34" s="7"/>
      <c r="R34" s="7"/>
      <c r="S34" s="5"/>
      <c r="T34" s="381"/>
      <c r="U34" s="331" t="s">
        <v>187</v>
      </c>
      <c r="V34" s="332"/>
      <c r="W34" s="333"/>
      <c r="X34" s="381"/>
      <c r="Y34" s="52"/>
      <c r="Z34" s="52"/>
      <c r="AA34" s="52"/>
      <c r="AB34" s="52"/>
      <c r="AC34" s="52"/>
      <c r="AD34" s="52"/>
      <c r="AE34" s="52"/>
      <c r="AF34" s="52"/>
      <c r="AG34" s="52"/>
    </row>
    <row r="35" spans="1:33" ht="16.5" customHeight="1" thickBot="1">
      <c r="A35" s="30"/>
      <c r="B35" s="5"/>
      <c r="C35" s="5"/>
      <c r="D35" s="5"/>
      <c r="E35" s="5"/>
      <c r="F35" s="5"/>
      <c r="G35" s="5"/>
      <c r="H35" s="5"/>
      <c r="I35" s="5"/>
      <c r="J35" s="5"/>
      <c r="K35" s="5"/>
      <c r="L35" s="5"/>
      <c r="M35" s="5"/>
      <c r="N35" s="5"/>
      <c r="O35" s="5"/>
      <c r="P35" s="5"/>
      <c r="Q35" s="5"/>
      <c r="R35" s="5"/>
      <c r="S35" s="5"/>
      <c r="T35" s="381"/>
      <c r="U35" s="334"/>
      <c r="V35" s="335"/>
      <c r="W35" s="336"/>
      <c r="X35" s="381"/>
      <c r="Y35" s="52"/>
      <c r="Z35" s="52"/>
      <c r="AA35" s="52"/>
      <c r="AB35" s="38"/>
      <c r="AC35" s="52"/>
      <c r="AD35" s="52"/>
      <c r="AE35" s="40"/>
      <c r="AF35" s="52"/>
      <c r="AG35" s="52"/>
    </row>
    <row r="36" spans="1:33" ht="16.5" customHeight="1" thickTop="1">
      <c r="A36" s="381"/>
      <c r="B36" s="381"/>
      <c r="C36" s="381"/>
      <c r="D36" s="381"/>
      <c r="E36" s="381"/>
      <c r="F36" s="381"/>
      <c r="G36" s="381"/>
      <c r="H36" s="381"/>
      <c r="I36" s="381"/>
      <c r="J36" s="381"/>
      <c r="K36" s="381"/>
      <c r="L36" s="381"/>
      <c r="M36" s="381"/>
      <c r="N36" s="381"/>
      <c r="O36" s="381"/>
      <c r="P36" s="381"/>
      <c r="Q36" s="381"/>
      <c r="R36" s="381"/>
      <c r="S36" s="381"/>
      <c r="T36" s="381"/>
      <c r="U36" s="381"/>
      <c r="V36" s="381"/>
      <c r="W36" s="381"/>
      <c r="X36" s="52"/>
      <c r="Y36" s="52"/>
      <c r="Z36" s="52"/>
      <c r="AA36" s="52"/>
      <c r="AB36" s="52"/>
      <c r="AC36" s="52"/>
      <c r="AD36" s="52"/>
      <c r="AE36" s="52"/>
      <c r="AF36" s="52"/>
      <c r="AG36" s="52"/>
    </row>
    <row r="37" spans="1:33" ht="16.5" hidden="1" customHeight="1">
      <c r="A37" s="52"/>
      <c r="B37" s="52"/>
      <c r="C37" s="52"/>
      <c r="D37" s="52"/>
      <c r="E37" s="52"/>
      <c r="F37" s="52"/>
      <c r="G37" s="52"/>
      <c r="H37" s="52"/>
      <c r="I37" s="52"/>
      <c r="J37" s="52"/>
      <c r="K37" s="52"/>
      <c r="L37" s="52"/>
      <c r="M37" s="52"/>
      <c r="N37" s="52"/>
      <c r="O37" s="52"/>
      <c r="P37" s="52"/>
      <c r="Q37" s="52"/>
      <c r="R37" s="52"/>
      <c r="S37" s="52"/>
      <c r="T37" s="52"/>
      <c r="U37" s="51"/>
      <c r="V37" s="51"/>
      <c r="W37" s="51"/>
      <c r="X37" s="52"/>
      <c r="Y37" s="52"/>
      <c r="Z37" s="52"/>
      <c r="AA37" s="52"/>
      <c r="AB37" s="52"/>
      <c r="AC37" s="52"/>
      <c r="AD37" s="52"/>
      <c r="AE37" s="52"/>
      <c r="AF37" s="52"/>
      <c r="AG37" s="52"/>
    </row>
    <row r="38" spans="1:33" ht="16.5" hidden="1" customHeight="1">
      <c r="A38" s="52"/>
      <c r="B38" s="52"/>
      <c r="C38" s="52"/>
      <c r="D38" s="52"/>
      <c r="E38" s="52"/>
      <c r="F38" s="52"/>
      <c r="G38" s="52"/>
      <c r="H38" s="52"/>
      <c r="I38" s="52"/>
      <c r="J38" s="52"/>
      <c r="K38" s="52"/>
      <c r="L38" s="52"/>
      <c r="M38" s="52"/>
      <c r="N38" s="52"/>
      <c r="O38" s="52"/>
      <c r="P38" s="52"/>
      <c r="Q38" s="52"/>
      <c r="R38" s="52"/>
      <c r="S38" s="52"/>
      <c r="T38" s="52"/>
      <c r="U38" s="358"/>
      <c r="V38" s="358"/>
      <c r="W38" s="358"/>
      <c r="X38" s="52"/>
      <c r="Y38" s="52"/>
      <c r="Z38" s="52"/>
      <c r="AA38" s="52"/>
      <c r="AB38" s="52"/>
      <c r="AC38" s="52"/>
      <c r="AD38" s="52"/>
      <c r="AE38" s="52"/>
      <c r="AF38" s="52"/>
      <c r="AG38" s="52"/>
    </row>
    <row r="39" spans="1:33" ht="16.5" hidden="1" customHeight="1">
      <c r="A39" s="52"/>
      <c r="B39" s="52"/>
      <c r="C39" s="52"/>
      <c r="D39" s="52"/>
      <c r="E39" s="52"/>
      <c r="F39" s="52"/>
      <c r="G39" s="52"/>
      <c r="H39" s="52"/>
      <c r="I39" s="52"/>
      <c r="J39" s="52"/>
      <c r="K39" s="52"/>
      <c r="L39" s="52"/>
      <c r="M39" s="52"/>
      <c r="N39" s="52"/>
      <c r="O39" s="52"/>
      <c r="P39" s="52"/>
      <c r="Q39" s="52"/>
      <c r="R39" s="52"/>
      <c r="S39" s="52"/>
      <c r="T39" s="52"/>
      <c r="U39" s="358"/>
      <c r="V39" s="358"/>
      <c r="W39" s="358"/>
      <c r="X39" s="52"/>
      <c r="Y39" s="52"/>
      <c r="Z39" s="52"/>
      <c r="AA39" s="52"/>
      <c r="AB39" s="52"/>
      <c r="AC39" s="52"/>
      <c r="AD39" s="52"/>
      <c r="AE39" s="52"/>
      <c r="AF39" s="52"/>
      <c r="AG39" s="52"/>
    </row>
  </sheetData>
  <sheetProtection algorithmName="SHA-512" hashValue="3NEr5c/5sgvDIV37hHfIl6fqK80qqlEmbfwwlSDUq+62Pk6B0vB5epMkDe5lAa64wOHUlK7kq8bfa0Lq7+4cRQ==" saltValue="KAim7uC9o2g6dGjrixAMUA==" spinCount="100000" sheet="1" objects="1" selectLockedCells="1"/>
  <mergeCells count="52">
    <mergeCell ref="D4:F4"/>
    <mergeCell ref="C14:D14"/>
    <mergeCell ref="E14:F14"/>
    <mergeCell ref="P4:Q4"/>
    <mergeCell ref="P5:Q5"/>
    <mergeCell ref="C13:D13"/>
    <mergeCell ref="E13:F13"/>
    <mergeCell ref="T1:X16"/>
    <mergeCell ref="T17:T35"/>
    <mergeCell ref="U26:W26"/>
    <mergeCell ref="X17:X35"/>
    <mergeCell ref="J13:K13"/>
    <mergeCell ref="J14:K14"/>
    <mergeCell ref="U38:W39"/>
    <mergeCell ref="U17:W18"/>
    <mergeCell ref="U19:W22"/>
    <mergeCell ref="U23:W25"/>
    <mergeCell ref="U27:W28"/>
    <mergeCell ref="A36:W36"/>
    <mergeCell ref="A2:A34"/>
    <mergeCell ref="C28:K28"/>
    <mergeCell ref="C30:K30"/>
    <mergeCell ref="C29:K29"/>
    <mergeCell ref="C31:K31"/>
    <mergeCell ref="C32:K32"/>
    <mergeCell ref="C33:K33"/>
    <mergeCell ref="H13:I13"/>
    <mergeCell ref="H14:I14"/>
    <mergeCell ref="C16:D16"/>
    <mergeCell ref="D5:F5"/>
    <mergeCell ref="D7:F7"/>
    <mergeCell ref="P7:Q7"/>
    <mergeCell ref="N8:P8"/>
    <mergeCell ref="P13:Q13"/>
    <mergeCell ref="P14:Q14"/>
    <mergeCell ref="P15:Q15"/>
    <mergeCell ref="P17:Q18"/>
    <mergeCell ref="N17:O18"/>
    <mergeCell ref="B22:D22"/>
    <mergeCell ref="H16:I16"/>
    <mergeCell ref="J16:K16"/>
    <mergeCell ref="B23:D23"/>
    <mergeCell ref="B24:D24"/>
    <mergeCell ref="N21:P21"/>
    <mergeCell ref="H22:J22"/>
    <mergeCell ref="H23:J23"/>
    <mergeCell ref="H24:J24"/>
    <mergeCell ref="U29:W33"/>
    <mergeCell ref="U34:W35"/>
    <mergeCell ref="N22:Q22"/>
    <mergeCell ref="N23:Q23"/>
    <mergeCell ref="N24:Q24"/>
  </mergeCells>
  <conditionalFormatting sqref="D7:F7">
    <cfRule type="cellIs" dxfId="102" priority="1" operator="greaterThan">
      <formula>41</formula>
    </cfRule>
  </conditionalFormatting>
  <hyperlinks>
    <hyperlink ref="U23" r:id="rId1" xr:uid="{00000000-0004-0000-0000-000000000000}"/>
    <hyperlink ref="U34:W35" r:id="rId2" display="SUPPORT!" xr:uid="{01D1B658-D4EA-4545-BBEB-7C8BCDB74DA8}"/>
  </hyperlinks>
  <pageMargins left="0.7" right="0.7" top="0.78740157499999996" bottom="0.78740157499999996"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4"/>
  <sheetViews>
    <sheetView zoomScaleNormal="100" workbookViewId="0">
      <selection activeCell="G40" sqref="G40"/>
    </sheetView>
  </sheetViews>
  <sheetFormatPr baseColWidth="10" defaultColWidth="0" defaultRowHeight="0" customHeight="1" zeroHeight="1"/>
  <cols>
    <col min="1" max="1" width="11.42578125" style="75" customWidth="1"/>
    <col min="2" max="2" width="4" style="173" customWidth="1"/>
    <col min="3" max="3" width="3.5703125" style="170" customWidth="1"/>
    <col min="4" max="4" width="1.85546875" style="170" customWidth="1"/>
    <col min="5" max="6" width="11.42578125" style="173" customWidth="1"/>
    <col min="7" max="7" width="21.28515625" style="185" customWidth="1"/>
    <col min="8" max="8" width="6.28515625" style="173" customWidth="1"/>
    <col min="9" max="9" width="21.28515625" style="173" customWidth="1"/>
    <col min="10" max="10" width="10" style="184" customWidth="1"/>
    <col min="11" max="11" width="10" style="195" customWidth="1"/>
    <col min="12" max="12" width="21.5703125" style="173" customWidth="1"/>
    <col min="13" max="13" width="10.5703125" style="173" customWidth="1"/>
    <col min="14" max="14" width="11" style="173" customWidth="1"/>
    <col min="15" max="16" width="17.42578125" style="170" customWidth="1"/>
    <col min="17" max="17" width="65.28515625" style="193" customWidth="1"/>
    <col min="18" max="16384" width="11.42578125" style="75" hidden="1"/>
  </cols>
  <sheetData>
    <row r="1" spans="1:26" s="59" customFormat="1" ht="22.5" customHeight="1">
      <c r="C1" s="60"/>
      <c r="D1" s="60"/>
      <c r="J1" s="60"/>
      <c r="K1" s="194"/>
      <c r="O1" s="60"/>
      <c r="P1" s="60"/>
    </row>
    <row r="2" spans="1:26" s="63" customFormat="1" ht="16.5" customHeight="1">
      <c r="A2" s="61" t="str">
        <f>IF(B10="",IF(B3="","","STRECKENPLAN"),"")</f>
        <v/>
      </c>
      <c r="B2" s="309"/>
      <c r="C2" s="309"/>
      <c r="D2" s="309"/>
      <c r="E2" s="309" t="s">
        <v>51</v>
      </c>
      <c r="F2" s="309" t="s">
        <v>52</v>
      </c>
      <c r="G2" s="309" t="s">
        <v>53</v>
      </c>
      <c r="H2" s="309"/>
      <c r="I2" s="309" t="s">
        <v>54</v>
      </c>
      <c r="J2" s="397" t="s">
        <v>55</v>
      </c>
      <c r="K2" s="397"/>
      <c r="L2" s="309" t="s">
        <v>56</v>
      </c>
      <c r="M2" s="397" t="s">
        <v>57</v>
      </c>
      <c r="N2" s="397"/>
      <c r="O2" s="309" t="s">
        <v>58</v>
      </c>
      <c r="P2" s="309" t="s">
        <v>59</v>
      </c>
      <c r="Q2" s="62" t="s">
        <v>60</v>
      </c>
    </row>
    <row r="3" spans="1:26" ht="16.5" customHeight="1">
      <c r="A3" s="394" t="s">
        <v>61</v>
      </c>
      <c r="B3" s="395" t="str">
        <f>IF(C3="","","Woche 1")</f>
        <v/>
      </c>
      <c r="C3" s="167" t="str">
        <f>IF(E3="","",1)</f>
        <v/>
      </c>
      <c r="D3" s="167"/>
      <c r="E3" s="168" t="str">
        <f>IF(Grunddaten!D7="","",Grunddaten!D4)</f>
        <v/>
      </c>
      <c r="F3" s="169" t="str">
        <f>IF(E3="","",E3)</f>
        <v/>
      </c>
      <c r="G3" s="306"/>
      <c r="H3" s="174" t="str">
        <f>IF(I3="---","",IF(I3="","","_"))</f>
        <v/>
      </c>
      <c r="I3" s="167" t="str">
        <f>IF(G4="","",IF(G4=G3,"---",G4))</f>
        <v/>
      </c>
      <c r="J3" s="186"/>
      <c r="K3" s="176" t="str">
        <f t="shared" ref="K3:K35" si="0">IF(J3="","","("&amp;ROUNDUP(J3*0.62,0)&amp;" mls)")</f>
        <v/>
      </c>
      <c r="L3" s="167" t="str">
        <f>IF(J3="","",INT(J3*(60/Grunddaten!$AD$5)/60)&amp;"h "&amp;INT((J3*(60/Grunddaten!$AD$5)/60-INT(J3*(60/Grunddaten!$AD$5)/60))*60)&amp;"m")</f>
        <v/>
      </c>
      <c r="M3" s="177" t="str">
        <f>IF(Grunddaten!$Q$31="","",IF(J3="","",PRODUCT(J3,Grunddaten!$Q$31)))</f>
        <v/>
      </c>
      <c r="N3" s="178" t="str">
        <f>IF(M3="","",PRODUCT(M3,Grunddaten!$Q$8))</f>
        <v/>
      </c>
      <c r="O3" s="179" t="str">
        <f>IF(E3="","",Grunddaten!Q29-Fahrtroute!J3)</f>
        <v/>
      </c>
      <c r="P3" s="179" t="str">
        <f>IF(E3="","",J3)</f>
        <v/>
      </c>
      <c r="Q3" s="190"/>
    </row>
    <row r="4" spans="1:26" ht="16.5" customHeight="1">
      <c r="A4" s="394"/>
      <c r="B4" s="395"/>
      <c r="C4" s="167" t="str">
        <f>IF(E4="","",C3+1)</f>
        <v/>
      </c>
      <c r="D4" s="167"/>
      <c r="E4" s="168" t="str">
        <f>IF(Grunddaten!$D$4="","",IF(E3&gt;=(Grunddaten!$D$5),"",E3+1))</f>
        <v/>
      </c>
      <c r="F4" s="169" t="str">
        <f t="shared" ref="F4:F44" si="1">IF(E4="","",E4)</f>
        <v/>
      </c>
      <c r="G4" s="306"/>
      <c r="H4" s="174" t="str">
        <f>IF(I4="---","",IF(I4="","","_"))</f>
        <v/>
      </c>
      <c r="I4" s="167" t="str">
        <f t="shared" ref="I4:I44" si="2">IF(G5="","",IF(G5=G4,"---",G5))</f>
        <v/>
      </c>
      <c r="J4" s="187"/>
      <c r="K4" s="176" t="str">
        <f t="shared" si="0"/>
        <v/>
      </c>
      <c r="L4" s="167" t="str">
        <f>IF(J4="","",INT(J4*(60/Grunddaten!$AD$5)/60)&amp;"h "&amp;INT((J4*(60/Grunddaten!$AD$5)/60-INT(J4*(60/Grunddaten!$AD$5)/60))*60)&amp;"m")</f>
        <v/>
      </c>
      <c r="M4" s="177" t="str">
        <f>IF(Grunddaten!$Q$31="","",IF(J4="","",PRODUCT(J4,Grunddaten!$Q$31)))</f>
        <v/>
      </c>
      <c r="N4" s="178" t="str">
        <f>IF(M4="","",PRODUCT(M4,Grunddaten!$Q$8))</f>
        <v/>
      </c>
      <c r="O4" s="179" t="str">
        <f t="shared" ref="O4:O35" si="3">IF(E4="","",O3-J4)</f>
        <v/>
      </c>
      <c r="P4" s="179" t="str">
        <f t="shared" ref="P4:P35" si="4">IF(E4="","",P3+J4)</f>
        <v/>
      </c>
      <c r="Q4" s="191"/>
      <c r="Z4" s="166"/>
    </row>
    <row r="5" spans="1:26" ht="16.5" customHeight="1">
      <c r="A5" s="394"/>
      <c r="B5" s="395"/>
      <c r="C5" s="167" t="str">
        <f t="shared" ref="C5:C43" si="5">IF(E5="","",C4+1)</f>
        <v/>
      </c>
      <c r="D5" s="167"/>
      <c r="E5" s="168" t="str">
        <f>IF(Grunddaten!$D$4="","",IF(E4&gt;=(Grunddaten!$D$5),"",E4+1))</f>
        <v/>
      </c>
      <c r="F5" s="169" t="str">
        <f t="shared" si="1"/>
        <v/>
      </c>
      <c r="G5" s="306"/>
      <c r="H5" s="174" t="str">
        <f>IF(I5="---","",IF(I5="","","_"))</f>
        <v/>
      </c>
      <c r="I5" s="167" t="str">
        <f t="shared" si="2"/>
        <v/>
      </c>
      <c r="J5" s="187"/>
      <c r="K5" s="176" t="str">
        <f t="shared" si="0"/>
        <v/>
      </c>
      <c r="L5" s="167" t="str">
        <f>IF(J5="","",INT(J5*(60/Grunddaten!$AD$5)/60)&amp;"h "&amp;INT((J5*(60/Grunddaten!$AD$5)/60-INT(J5*(60/Grunddaten!$AD$5)/60))*60)&amp;"m")</f>
        <v/>
      </c>
      <c r="M5" s="177" t="str">
        <f>IF(Grunddaten!$Q$31="","",IF(J5="","",PRODUCT(J5,Grunddaten!$Q$31)))</f>
        <v/>
      </c>
      <c r="N5" s="178" t="str">
        <f>IF(M5="","",PRODUCT(M5,Grunddaten!$Q$8))</f>
        <v/>
      </c>
      <c r="O5" s="179" t="str">
        <f t="shared" si="3"/>
        <v/>
      </c>
      <c r="P5" s="179" t="str">
        <f t="shared" si="4"/>
        <v/>
      </c>
      <c r="Q5" s="191"/>
    </row>
    <row r="6" spans="1:26" ht="16.5" customHeight="1">
      <c r="A6" s="394"/>
      <c r="B6" s="395"/>
      <c r="C6" s="167" t="str">
        <f t="shared" si="5"/>
        <v/>
      </c>
      <c r="D6" s="167"/>
      <c r="E6" s="168" t="str">
        <f>IF(Grunddaten!$D$4="","",IF(E5&gt;=(Grunddaten!$D$5),"",E5+1))</f>
        <v/>
      </c>
      <c r="F6" s="169" t="str">
        <f t="shared" si="1"/>
        <v/>
      </c>
      <c r="G6" s="306"/>
      <c r="H6" s="174" t="str">
        <f t="shared" ref="H6:H44" si="6">IF(I6="---","",IF(I6="","","_"))</f>
        <v/>
      </c>
      <c r="I6" s="167" t="str">
        <f t="shared" si="2"/>
        <v/>
      </c>
      <c r="J6" s="187"/>
      <c r="K6" s="176" t="str">
        <f t="shared" si="0"/>
        <v/>
      </c>
      <c r="L6" s="167" t="str">
        <f>IF(J6="","",INT(J6*(60/Grunddaten!$AD$5)/60)&amp;"h "&amp;INT((J6*(60/Grunddaten!$AD$5)/60-INT(J6*(60/Grunddaten!$AD$5)/60))*60)&amp;"m")</f>
        <v/>
      </c>
      <c r="M6" s="177" t="str">
        <f>IF(Grunddaten!$Q$31="","",IF(J6="","",PRODUCT(J6,Grunddaten!$Q$31)))</f>
        <v/>
      </c>
      <c r="N6" s="178" t="str">
        <f>IF(M6="","",PRODUCT(M6,Grunddaten!$Q$8))</f>
        <v/>
      </c>
      <c r="O6" s="179" t="str">
        <f t="shared" si="3"/>
        <v/>
      </c>
      <c r="P6" s="179" t="str">
        <f t="shared" si="4"/>
        <v/>
      </c>
      <c r="Q6" s="191"/>
    </row>
    <row r="7" spans="1:26" ht="16.5" customHeight="1">
      <c r="A7" s="394"/>
      <c r="B7" s="395"/>
      <c r="C7" s="167" t="str">
        <f t="shared" si="5"/>
        <v/>
      </c>
      <c r="D7" s="167"/>
      <c r="E7" s="168" t="str">
        <f>IF(Grunddaten!$D$4="","",IF(E6&gt;=(Grunddaten!$D$5),"",E6+1))</f>
        <v/>
      </c>
      <c r="F7" s="169" t="str">
        <f t="shared" si="1"/>
        <v/>
      </c>
      <c r="G7" s="306"/>
      <c r="H7" s="174" t="str">
        <f t="shared" si="6"/>
        <v/>
      </c>
      <c r="I7" s="167" t="str">
        <f t="shared" si="2"/>
        <v/>
      </c>
      <c r="J7" s="187"/>
      <c r="K7" s="176" t="str">
        <f t="shared" si="0"/>
        <v/>
      </c>
      <c r="L7" s="167" t="str">
        <f>IF(J7="","",INT(J7*(60/Grunddaten!$AD$5)/60)&amp;"h "&amp;INT((J7*(60/Grunddaten!$AD$5)/60-INT(J7*(60/Grunddaten!$AD$5)/60))*60)&amp;"m")</f>
        <v/>
      </c>
      <c r="M7" s="177" t="str">
        <f>IF(Grunddaten!$Q$31="","",IF(J7="","",PRODUCT(J7,Grunddaten!$Q$31)))</f>
        <v/>
      </c>
      <c r="N7" s="178" t="str">
        <f>IF(M7="","",PRODUCT(M7,Grunddaten!$Q$8))</f>
        <v/>
      </c>
      <c r="O7" s="179" t="str">
        <f t="shared" si="3"/>
        <v/>
      </c>
      <c r="P7" s="179" t="str">
        <f t="shared" si="4"/>
        <v/>
      </c>
      <c r="Q7" s="191"/>
    </row>
    <row r="8" spans="1:26" ht="16.5" customHeight="1">
      <c r="A8" s="394"/>
      <c r="B8" s="395"/>
      <c r="C8" s="167" t="str">
        <f t="shared" si="5"/>
        <v/>
      </c>
      <c r="D8" s="167"/>
      <c r="E8" s="168" t="str">
        <f>IF(Grunddaten!$D$4="","",IF(E7&gt;=(Grunddaten!$D$5),"",E7+1))</f>
        <v/>
      </c>
      <c r="F8" s="169" t="str">
        <f t="shared" si="1"/>
        <v/>
      </c>
      <c r="G8" s="306"/>
      <c r="H8" s="174" t="str">
        <f t="shared" si="6"/>
        <v/>
      </c>
      <c r="I8" s="167" t="str">
        <f t="shared" si="2"/>
        <v/>
      </c>
      <c r="J8" s="187"/>
      <c r="K8" s="176" t="str">
        <f t="shared" si="0"/>
        <v/>
      </c>
      <c r="L8" s="167" t="str">
        <f>IF(J8="","",INT(J8*(60/Grunddaten!$AD$5)/60)&amp;"h "&amp;INT((J8*(60/Grunddaten!$AD$5)/60-INT(J8*(60/Grunddaten!$AD$5)/60))*60)&amp;"m")</f>
        <v/>
      </c>
      <c r="M8" s="177" t="str">
        <f>IF(Grunddaten!$Q$31="","",IF(J8="","",PRODUCT(J8,Grunddaten!$Q$31)))</f>
        <v/>
      </c>
      <c r="N8" s="178" t="str">
        <f>IF(M8="","",PRODUCT(M8,Grunddaten!$Q$8))</f>
        <v/>
      </c>
      <c r="O8" s="179" t="str">
        <f t="shared" si="3"/>
        <v/>
      </c>
      <c r="P8" s="179" t="str">
        <f t="shared" si="4"/>
        <v/>
      </c>
      <c r="Q8" s="191"/>
    </row>
    <row r="9" spans="1:26" ht="16.5" customHeight="1">
      <c r="A9" s="394"/>
      <c r="B9" s="398"/>
      <c r="C9" s="167" t="str">
        <f t="shared" si="5"/>
        <v/>
      </c>
      <c r="D9" s="167"/>
      <c r="E9" s="168" t="str">
        <f>IF(Grunddaten!$D$4="","",IF(E8&gt;=(Grunddaten!$D$5),"",E8+1))</f>
        <v/>
      </c>
      <c r="F9" s="169" t="str">
        <f t="shared" si="1"/>
        <v/>
      </c>
      <c r="G9" s="307"/>
      <c r="H9" s="174" t="str">
        <f t="shared" si="6"/>
        <v/>
      </c>
      <c r="I9" s="167" t="str">
        <f t="shared" si="2"/>
        <v/>
      </c>
      <c r="J9" s="187"/>
      <c r="K9" s="176" t="str">
        <f t="shared" si="0"/>
        <v/>
      </c>
      <c r="L9" s="167" t="str">
        <f>IF(J9="","",INT(J9*(60/Grunddaten!$AD$5)/60)&amp;"h "&amp;INT((J9*(60/Grunddaten!$AD$5)/60-INT(J9*(60/Grunddaten!$AD$5)/60))*60)&amp;"m")</f>
        <v/>
      </c>
      <c r="M9" s="177" t="str">
        <f>IF(Grunddaten!$Q$31="","",IF(J9="","",PRODUCT(J9,Grunddaten!$Q$31)))</f>
        <v/>
      </c>
      <c r="N9" s="178" t="str">
        <f>IF(M9="","",PRODUCT(M9,Grunddaten!$Q$8))</f>
        <v/>
      </c>
      <c r="O9" s="179" t="str">
        <f t="shared" si="3"/>
        <v/>
      </c>
      <c r="P9" s="179" t="str">
        <f t="shared" si="4"/>
        <v/>
      </c>
      <c r="Q9" s="191"/>
    </row>
    <row r="10" spans="1:26" ht="16.5" customHeight="1">
      <c r="A10" s="394"/>
      <c r="B10" s="395" t="str">
        <f>IF(C10="","","Woche 2")</f>
        <v/>
      </c>
      <c r="C10" s="167" t="str">
        <f t="shared" si="5"/>
        <v/>
      </c>
      <c r="D10" s="167"/>
      <c r="E10" s="168" t="str">
        <f>IF(Grunddaten!$D$4="","",IF(E9&gt;=(Grunddaten!$D$5),"",E9+1))</f>
        <v/>
      </c>
      <c r="F10" s="169" t="str">
        <f t="shared" si="1"/>
        <v/>
      </c>
      <c r="G10" s="306"/>
      <c r="H10" s="174" t="str">
        <f t="shared" si="6"/>
        <v/>
      </c>
      <c r="I10" s="167" t="str">
        <f t="shared" si="2"/>
        <v/>
      </c>
      <c r="J10" s="187"/>
      <c r="K10" s="176" t="str">
        <f t="shared" si="0"/>
        <v/>
      </c>
      <c r="L10" s="167" t="str">
        <f>IF(J10="","",INT(J10*(60/Grunddaten!$AD$5)/60)&amp;"h "&amp;INT((J10*(60/Grunddaten!$AD$5)/60-INT(J10*(60/Grunddaten!$AD$5)/60))*60)&amp;"m")</f>
        <v/>
      </c>
      <c r="M10" s="177" t="str">
        <f>IF(Grunddaten!$Q$31="","",IF(J10="","",PRODUCT(J10,Grunddaten!$Q$31)))</f>
        <v/>
      </c>
      <c r="N10" s="178" t="str">
        <f>IF(M10="","",PRODUCT(M10,Grunddaten!$Q$8))</f>
        <v/>
      </c>
      <c r="O10" s="179" t="str">
        <f t="shared" si="3"/>
        <v/>
      </c>
      <c r="P10" s="179" t="str">
        <f t="shared" si="4"/>
        <v/>
      </c>
      <c r="Q10" s="191"/>
    </row>
    <row r="11" spans="1:26" ht="16.5" customHeight="1">
      <c r="A11" s="394"/>
      <c r="B11" s="395"/>
      <c r="C11" s="167" t="str">
        <f t="shared" si="5"/>
        <v/>
      </c>
      <c r="D11" s="167"/>
      <c r="E11" s="168" t="str">
        <f>IF(Grunddaten!$D$4="","",IF(E10&gt;=(Grunddaten!$D$5),"",E10+1))</f>
        <v/>
      </c>
      <c r="F11" s="169" t="str">
        <f t="shared" si="1"/>
        <v/>
      </c>
      <c r="G11" s="306"/>
      <c r="H11" s="174" t="str">
        <f t="shared" si="6"/>
        <v/>
      </c>
      <c r="I11" s="167" t="str">
        <f t="shared" si="2"/>
        <v/>
      </c>
      <c r="J11" s="187"/>
      <c r="K11" s="176" t="str">
        <f t="shared" si="0"/>
        <v/>
      </c>
      <c r="L11" s="167" t="str">
        <f>IF(J11="","",INT(J11*(60/Grunddaten!$AD$5)/60)&amp;"h "&amp;INT((J11*(60/Grunddaten!$AD$5)/60-INT(J11*(60/Grunddaten!$AD$5)/60))*60)&amp;"m")</f>
        <v/>
      </c>
      <c r="M11" s="177" t="str">
        <f>IF(Grunddaten!$Q$31="","",IF(J11="","",PRODUCT(J11,Grunddaten!$Q$31)))</f>
        <v/>
      </c>
      <c r="N11" s="178" t="str">
        <f>IF(M11="","",PRODUCT(M11,Grunddaten!$Q$8))</f>
        <v/>
      </c>
      <c r="O11" s="179" t="str">
        <f t="shared" si="3"/>
        <v/>
      </c>
      <c r="P11" s="179" t="str">
        <f t="shared" si="4"/>
        <v/>
      </c>
      <c r="Q11" s="191"/>
    </row>
    <row r="12" spans="1:26" ht="16.5" customHeight="1">
      <c r="A12" s="394"/>
      <c r="B12" s="395"/>
      <c r="C12" s="167" t="str">
        <f t="shared" si="5"/>
        <v/>
      </c>
      <c r="D12" s="167"/>
      <c r="E12" s="168" t="str">
        <f>IF(Grunddaten!$D$4="","",IF(E11&gt;=(Grunddaten!$D$5),"",E11+1))</f>
        <v/>
      </c>
      <c r="F12" s="169" t="str">
        <f t="shared" si="1"/>
        <v/>
      </c>
      <c r="G12" s="306"/>
      <c r="H12" s="174" t="str">
        <f t="shared" si="6"/>
        <v/>
      </c>
      <c r="I12" s="167" t="str">
        <f t="shared" si="2"/>
        <v/>
      </c>
      <c r="J12" s="187"/>
      <c r="K12" s="176" t="str">
        <f t="shared" si="0"/>
        <v/>
      </c>
      <c r="L12" s="167" t="str">
        <f>IF(J12="","",INT(J12*(60/Grunddaten!$AD$5)/60)&amp;"h "&amp;INT((J12*(60/Grunddaten!$AD$5)/60-INT(J12*(60/Grunddaten!$AD$5)/60))*60)&amp;"m")</f>
        <v/>
      </c>
      <c r="M12" s="177" t="str">
        <f>IF(Grunddaten!$Q$31="","",IF(J12="","",PRODUCT(J12,Grunddaten!$Q$31)))</f>
        <v/>
      </c>
      <c r="N12" s="178" t="str">
        <f>IF(M12="","",PRODUCT(M12,Grunddaten!$Q$8))</f>
        <v/>
      </c>
      <c r="O12" s="179" t="str">
        <f t="shared" si="3"/>
        <v/>
      </c>
      <c r="P12" s="179" t="str">
        <f t="shared" si="4"/>
        <v/>
      </c>
      <c r="Q12" s="191"/>
    </row>
    <row r="13" spans="1:26" ht="16.5" customHeight="1">
      <c r="A13" s="394"/>
      <c r="B13" s="395"/>
      <c r="C13" s="167" t="str">
        <f t="shared" si="5"/>
        <v/>
      </c>
      <c r="D13" s="167"/>
      <c r="E13" s="168" t="str">
        <f>IF(Grunddaten!$D$4="","",IF(E12&gt;=(Grunddaten!$D$5),"",E12+1))</f>
        <v/>
      </c>
      <c r="F13" s="169" t="str">
        <f t="shared" si="1"/>
        <v/>
      </c>
      <c r="G13" s="307"/>
      <c r="H13" s="174" t="str">
        <f t="shared" si="6"/>
        <v/>
      </c>
      <c r="I13" s="167" t="str">
        <f t="shared" si="2"/>
        <v/>
      </c>
      <c r="J13" s="187"/>
      <c r="K13" s="176" t="str">
        <f t="shared" si="0"/>
        <v/>
      </c>
      <c r="L13" s="167" t="str">
        <f>IF(J13="","",INT(J13*(60/Grunddaten!$AD$5)/60)&amp;"h "&amp;INT((J13*(60/Grunddaten!$AD$5)/60-INT(J13*(60/Grunddaten!$AD$5)/60))*60)&amp;"m")</f>
        <v/>
      </c>
      <c r="M13" s="177" t="str">
        <f>IF(Grunddaten!$Q$31="","",IF(J13="","",PRODUCT(J13,Grunddaten!$Q$31)))</f>
        <v/>
      </c>
      <c r="N13" s="178" t="str">
        <f>IF(M13="","",PRODUCT(M13,Grunddaten!$Q$8))</f>
        <v/>
      </c>
      <c r="O13" s="179" t="str">
        <f t="shared" si="3"/>
        <v/>
      </c>
      <c r="P13" s="179" t="str">
        <f t="shared" si="4"/>
        <v/>
      </c>
      <c r="Q13" s="185"/>
    </row>
    <row r="14" spans="1:26" ht="16.5" customHeight="1">
      <c r="A14" s="394"/>
      <c r="B14" s="395"/>
      <c r="C14" s="167" t="str">
        <f t="shared" si="5"/>
        <v/>
      </c>
      <c r="D14" s="167"/>
      <c r="E14" s="168" t="str">
        <f>IF(Grunddaten!$D$4="","",IF(E13&gt;=(Grunddaten!$D$5),"",E13+1))</f>
        <v/>
      </c>
      <c r="F14" s="169" t="str">
        <f t="shared" si="1"/>
        <v/>
      </c>
      <c r="G14" s="306"/>
      <c r="H14" s="174" t="str">
        <f t="shared" si="6"/>
        <v/>
      </c>
      <c r="I14" s="167" t="str">
        <f t="shared" si="2"/>
        <v/>
      </c>
      <c r="J14" s="187"/>
      <c r="K14" s="176" t="str">
        <f t="shared" si="0"/>
        <v/>
      </c>
      <c r="L14" s="167" t="str">
        <f>IF(J14="","",INT(J14*(60/Grunddaten!$AD$5)/60)&amp;"h "&amp;INT((J14*(60/Grunddaten!$AD$5)/60-INT(J14*(60/Grunddaten!$AD$5)/60))*60)&amp;"m")</f>
        <v/>
      </c>
      <c r="M14" s="177" t="str">
        <f>IF(Grunddaten!$Q$31="","",IF(J14="","",PRODUCT(J14,Grunddaten!$Q$31)))</f>
        <v/>
      </c>
      <c r="N14" s="178" t="str">
        <f>IF(M14="","",PRODUCT(M14,Grunddaten!$Q$8))</f>
        <v/>
      </c>
      <c r="O14" s="179" t="str">
        <f t="shared" si="3"/>
        <v/>
      </c>
      <c r="P14" s="179" t="str">
        <f t="shared" si="4"/>
        <v/>
      </c>
      <c r="Q14" s="191"/>
    </row>
    <row r="15" spans="1:26" ht="16.5" customHeight="1">
      <c r="A15" s="394"/>
      <c r="B15" s="395"/>
      <c r="C15" s="167" t="str">
        <f t="shared" si="5"/>
        <v/>
      </c>
      <c r="D15" s="167"/>
      <c r="E15" s="168" t="str">
        <f>IF(Grunddaten!$D$4="","",IF(E14&gt;=(Grunddaten!$D$5),"",E14+1))</f>
        <v/>
      </c>
      <c r="F15" s="169" t="str">
        <f t="shared" si="1"/>
        <v/>
      </c>
      <c r="G15" s="306"/>
      <c r="H15" s="174" t="str">
        <f t="shared" si="6"/>
        <v/>
      </c>
      <c r="I15" s="167" t="str">
        <f t="shared" si="2"/>
        <v/>
      </c>
      <c r="J15" s="187"/>
      <c r="K15" s="176" t="str">
        <f t="shared" si="0"/>
        <v/>
      </c>
      <c r="L15" s="167" t="str">
        <f>IF(J15="","",INT(J15*(60/Grunddaten!$AD$5)/60)&amp;"h "&amp;INT((J15*(60/Grunddaten!$AD$5)/60-INT(J15*(60/Grunddaten!$AD$5)/60))*60)&amp;"m")</f>
        <v/>
      </c>
      <c r="M15" s="177" t="str">
        <f>IF(Grunddaten!$Q$31="","",IF(J15="","",PRODUCT(J15,Grunddaten!$Q$31)))</f>
        <v/>
      </c>
      <c r="N15" s="178" t="str">
        <f>IF(M15="","",PRODUCT(M15,Grunddaten!$Q$8))</f>
        <v/>
      </c>
      <c r="O15" s="179" t="str">
        <f t="shared" si="3"/>
        <v/>
      </c>
      <c r="P15" s="179" t="str">
        <f t="shared" si="4"/>
        <v/>
      </c>
      <c r="Q15" s="191"/>
    </row>
    <row r="16" spans="1:26" ht="16.5" customHeight="1">
      <c r="A16" s="394"/>
      <c r="B16" s="395"/>
      <c r="C16" s="167" t="str">
        <f t="shared" si="5"/>
        <v/>
      </c>
      <c r="D16" s="167"/>
      <c r="E16" s="168" t="str">
        <f>IF(Grunddaten!$D$4="","",IF(E15&gt;=(Grunddaten!$D$5),"",E15+1))</f>
        <v/>
      </c>
      <c r="F16" s="169" t="str">
        <f t="shared" si="1"/>
        <v/>
      </c>
      <c r="G16" s="306"/>
      <c r="H16" s="174" t="str">
        <f t="shared" si="6"/>
        <v/>
      </c>
      <c r="I16" s="167" t="str">
        <f t="shared" si="2"/>
        <v/>
      </c>
      <c r="J16" s="187"/>
      <c r="K16" s="176" t="str">
        <f t="shared" si="0"/>
        <v/>
      </c>
      <c r="L16" s="167" t="str">
        <f>IF(J16="","",INT(J16*(60/Grunddaten!$AD$5)/60)&amp;"h "&amp;INT((J16*(60/Grunddaten!$AD$5)/60-INT(J16*(60/Grunddaten!$AD$5)/60))*60)&amp;"m")</f>
        <v/>
      </c>
      <c r="M16" s="177" t="str">
        <f>IF(Grunddaten!$Q$31="","",IF(J16="","",PRODUCT(J16,Grunddaten!$Q$31)))</f>
        <v/>
      </c>
      <c r="N16" s="178" t="str">
        <f>IF(M16="","",PRODUCT(M16,Grunddaten!$Q$8))</f>
        <v/>
      </c>
      <c r="O16" s="179" t="str">
        <f t="shared" si="3"/>
        <v/>
      </c>
      <c r="P16" s="179" t="str">
        <f t="shared" si="4"/>
        <v/>
      </c>
      <c r="Q16" s="185"/>
    </row>
    <row r="17" spans="1:17" ht="16.5" customHeight="1">
      <c r="A17" s="394"/>
      <c r="B17" s="395" t="str">
        <f>IF(C17="","","Woche 3")</f>
        <v/>
      </c>
      <c r="C17" s="167" t="str">
        <f t="shared" si="5"/>
        <v/>
      </c>
      <c r="D17" s="167"/>
      <c r="E17" s="168" t="str">
        <f>IF(Grunddaten!$D$4="","",IF(E16&gt;=(Grunddaten!$D$5),"",E16+1))</f>
        <v/>
      </c>
      <c r="F17" s="169" t="str">
        <f t="shared" si="1"/>
        <v/>
      </c>
      <c r="G17" s="306"/>
      <c r="H17" s="174" t="str">
        <f t="shared" si="6"/>
        <v/>
      </c>
      <c r="I17" s="167" t="str">
        <f t="shared" si="2"/>
        <v/>
      </c>
      <c r="J17" s="187"/>
      <c r="K17" s="176" t="str">
        <f t="shared" si="0"/>
        <v/>
      </c>
      <c r="L17" s="167" t="str">
        <f>IF(J17="","",INT(J17*(60/Grunddaten!$AD$5)/60)&amp;"h "&amp;INT((J17*(60/Grunddaten!$AD$5)/60-INT(J17*(60/Grunddaten!$AD$5)/60))*60)&amp;"m")</f>
        <v/>
      </c>
      <c r="M17" s="177" t="str">
        <f>IF(Grunddaten!$Q$31="","",IF(J17="","",PRODUCT(J17,Grunddaten!$Q$31)))</f>
        <v/>
      </c>
      <c r="N17" s="178" t="str">
        <f>IF(M17="","",PRODUCT(M17,Grunddaten!$Q$8))</f>
        <v/>
      </c>
      <c r="O17" s="179" t="str">
        <f t="shared" si="3"/>
        <v/>
      </c>
      <c r="P17" s="179" t="str">
        <f t="shared" si="4"/>
        <v/>
      </c>
      <c r="Q17" s="191"/>
    </row>
    <row r="18" spans="1:17" ht="16.5" customHeight="1">
      <c r="A18" s="394"/>
      <c r="B18" s="395"/>
      <c r="C18" s="167" t="str">
        <f t="shared" si="5"/>
        <v/>
      </c>
      <c r="D18" s="167"/>
      <c r="E18" s="168" t="str">
        <f>IF(Grunddaten!$D$4="","",IF(E17&gt;=(Grunddaten!$D$5),"",E17+1))</f>
        <v/>
      </c>
      <c r="F18" s="169" t="str">
        <f t="shared" si="1"/>
        <v/>
      </c>
      <c r="G18" s="306"/>
      <c r="H18" s="174" t="str">
        <f t="shared" si="6"/>
        <v/>
      </c>
      <c r="I18" s="167" t="str">
        <f t="shared" si="2"/>
        <v/>
      </c>
      <c r="J18" s="187"/>
      <c r="K18" s="176" t="str">
        <f t="shared" si="0"/>
        <v/>
      </c>
      <c r="L18" s="167" t="str">
        <f>IF(J18="","",INT(J18*(60/Grunddaten!$AD$5)/60)&amp;"h "&amp;INT((J18*(60/Grunddaten!$AD$5)/60-INT(J18*(60/Grunddaten!$AD$5)/60))*60)&amp;"m")</f>
        <v/>
      </c>
      <c r="M18" s="177" t="str">
        <f>IF(Grunddaten!$Q$31="","",IF(J18="","",PRODUCT(J18,Grunddaten!$Q$31)))</f>
        <v/>
      </c>
      <c r="N18" s="178" t="str">
        <f>IF(M18="","",PRODUCT(M18,Grunddaten!$Q$8))</f>
        <v/>
      </c>
      <c r="O18" s="179" t="str">
        <f t="shared" si="3"/>
        <v/>
      </c>
      <c r="P18" s="179" t="str">
        <f t="shared" si="4"/>
        <v/>
      </c>
      <c r="Q18" s="191"/>
    </row>
    <row r="19" spans="1:17" ht="16.5" customHeight="1">
      <c r="A19" s="394"/>
      <c r="B19" s="395"/>
      <c r="C19" s="167" t="str">
        <f t="shared" si="5"/>
        <v/>
      </c>
      <c r="D19" s="167"/>
      <c r="E19" s="168" t="str">
        <f>IF(Grunddaten!$D$4="","",IF(E18&gt;=(Grunddaten!$D$5),"",E18+1))</f>
        <v/>
      </c>
      <c r="F19" s="169" t="str">
        <f t="shared" si="1"/>
        <v/>
      </c>
      <c r="G19" s="306"/>
      <c r="H19" s="174" t="str">
        <f t="shared" si="6"/>
        <v/>
      </c>
      <c r="I19" s="167" t="str">
        <f t="shared" si="2"/>
        <v/>
      </c>
      <c r="J19" s="187"/>
      <c r="K19" s="176" t="str">
        <f t="shared" si="0"/>
        <v/>
      </c>
      <c r="L19" s="167" t="str">
        <f>IF(J19="","",INT(J19*(60/Grunddaten!$AD$5)/60)&amp;"h "&amp;INT((J19*(60/Grunddaten!$AD$5)/60-INT(J19*(60/Grunddaten!$AD$5)/60))*60)&amp;"m")</f>
        <v/>
      </c>
      <c r="M19" s="177" t="str">
        <f>IF(Grunddaten!$Q$31="","",IF(J19="","",PRODUCT(J19,Grunddaten!$Q$31)))</f>
        <v/>
      </c>
      <c r="N19" s="178" t="str">
        <f>IF(M19="","",PRODUCT(M19,Grunddaten!$Q$8))</f>
        <v/>
      </c>
      <c r="O19" s="179" t="str">
        <f t="shared" si="3"/>
        <v/>
      </c>
      <c r="P19" s="179" t="str">
        <f t="shared" si="4"/>
        <v/>
      </c>
      <c r="Q19" s="191"/>
    </row>
    <row r="20" spans="1:17" ht="16.5" customHeight="1">
      <c r="A20" s="394"/>
      <c r="B20" s="395"/>
      <c r="C20" s="167" t="str">
        <f t="shared" si="5"/>
        <v/>
      </c>
      <c r="D20" s="167"/>
      <c r="E20" s="168" t="str">
        <f>IF(Grunddaten!$D$4="","",IF(E19&gt;=(Grunddaten!$D$5),"",E19+1))</f>
        <v/>
      </c>
      <c r="F20" s="169" t="str">
        <f t="shared" si="1"/>
        <v/>
      </c>
      <c r="G20" s="306"/>
      <c r="H20" s="174" t="str">
        <f t="shared" si="6"/>
        <v/>
      </c>
      <c r="I20" s="167" t="str">
        <f t="shared" si="2"/>
        <v/>
      </c>
      <c r="J20" s="187"/>
      <c r="K20" s="176" t="str">
        <f t="shared" si="0"/>
        <v/>
      </c>
      <c r="L20" s="167" t="str">
        <f>IF(J20="","",INT(J20*(60/Grunddaten!$AD$5)/60)&amp;"h "&amp;INT((J20*(60/Grunddaten!$AD$5)/60-INT(J20*(60/Grunddaten!$AD$5)/60))*60)&amp;"m")</f>
        <v/>
      </c>
      <c r="M20" s="177" t="str">
        <f>IF(Grunddaten!$Q$31="","",IF(J20="","",PRODUCT(J20,Grunddaten!$Q$31)))</f>
        <v/>
      </c>
      <c r="N20" s="178" t="str">
        <f>IF(M20="","",PRODUCT(M20,Grunddaten!$Q$8))</f>
        <v/>
      </c>
      <c r="O20" s="179" t="str">
        <f t="shared" si="3"/>
        <v/>
      </c>
      <c r="P20" s="179" t="str">
        <f t="shared" si="4"/>
        <v/>
      </c>
      <c r="Q20" s="191"/>
    </row>
    <row r="21" spans="1:17" ht="16.5" customHeight="1">
      <c r="A21" s="394"/>
      <c r="B21" s="395"/>
      <c r="C21" s="167" t="str">
        <f t="shared" si="5"/>
        <v/>
      </c>
      <c r="D21" s="167"/>
      <c r="E21" s="168" t="str">
        <f>IF(Grunddaten!$D$4="","",IF(E20&gt;=(Grunddaten!$D$5),"",E20+1))</f>
        <v/>
      </c>
      <c r="F21" s="169" t="str">
        <f t="shared" si="1"/>
        <v/>
      </c>
      <c r="G21" s="307"/>
      <c r="H21" s="174" t="str">
        <f t="shared" si="6"/>
        <v/>
      </c>
      <c r="I21" s="167" t="str">
        <f t="shared" si="2"/>
        <v/>
      </c>
      <c r="J21" s="187"/>
      <c r="K21" s="176" t="str">
        <f t="shared" si="0"/>
        <v/>
      </c>
      <c r="L21" s="167" t="str">
        <f>IF(J21="","",INT(J21*(60/Grunddaten!$AD$5)/60)&amp;"h "&amp;INT((J21*(60/Grunddaten!$AD$5)/60-INT(J21*(60/Grunddaten!$AD$5)/60))*60)&amp;"m")</f>
        <v/>
      </c>
      <c r="M21" s="177" t="str">
        <f>IF(Grunddaten!$Q$31="","",IF(J21="","",PRODUCT(J21,Grunddaten!$Q$31)))</f>
        <v/>
      </c>
      <c r="N21" s="178" t="str">
        <f>IF(M21="","",PRODUCT(M21,Grunddaten!$Q$8))</f>
        <v/>
      </c>
      <c r="O21" s="179" t="str">
        <f t="shared" si="3"/>
        <v/>
      </c>
      <c r="P21" s="179" t="str">
        <f t="shared" si="4"/>
        <v/>
      </c>
      <c r="Q21" s="191"/>
    </row>
    <row r="22" spans="1:17" ht="16.5" customHeight="1">
      <c r="A22" s="394"/>
      <c r="B22" s="395"/>
      <c r="C22" s="167" t="str">
        <f t="shared" si="5"/>
        <v/>
      </c>
      <c r="D22" s="167"/>
      <c r="E22" s="168" t="str">
        <f>IF(Grunddaten!$D$4="","",IF(E21&gt;=(Grunddaten!$D$5),"",E21+1))</f>
        <v/>
      </c>
      <c r="F22" s="169" t="str">
        <f t="shared" si="1"/>
        <v/>
      </c>
      <c r="G22" s="307"/>
      <c r="H22" s="174" t="str">
        <f t="shared" si="6"/>
        <v/>
      </c>
      <c r="I22" s="167" t="str">
        <f t="shared" si="2"/>
        <v/>
      </c>
      <c r="J22" s="187"/>
      <c r="K22" s="176" t="str">
        <f t="shared" si="0"/>
        <v/>
      </c>
      <c r="L22" s="167" t="str">
        <f>IF(J22="","",INT(J22*(60/Grunddaten!$AD$5)/60)&amp;"h "&amp;INT((J22*(60/Grunddaten!$AD$5)/60-INT(J22*(60/Grunddaten!$AD$5)/60))*60)&amp;"m")</f>
        <v/>
      </c>
      <c r="M22" s="177" t="str">
        <f>IF(Grunddaten!$Q$31="","",IF(J22="","",PRODUCT(J22,Grunddaten!$Q$31)))</f>
        <v/>
      </c>
      <c r="N22" s="178" t="str">
        <f>IF(M22="","",PRODUCT(M22,Grunddaten!$Q$8))</f>
        <v/>
      </c>
      <c r="O22" s="179" t="str">
        <f t="shared" si="3"/>
        <v/>
      </c>
      <c r="P22" s="179" t="str">
        <f t="shared" si="4"/>
        <v/>
      </c>
      <c r="Q22" s="191"/>
    </row>
    <row r="23" spans="1:17" ht="16.5" customHeight="1">
      <c r="A23" s="394"/>
      <c r="B23" s="395"/>
      <c r="C23" s="167" t="str">
        <f t="shared" si="5"/>
        <v/>
      </c>
      <c r="D23" s="167"/>
      <c r="E23" s="168" t="str">
        <f>IF(Grunddaten!$D$4="","",IF(E22&gt;=(Grunddaten!$D$5),"",E22+1))</f>
        <v/>
      </c>
      <c r="F23" s="169" t="str">
        <f t="shared" si="1"/>
        <v/>
      </c>
      <c r="G23" s="306"/>
      <c r="H23" s="174" t="str">
        <f t="shared" si="6"/>
        <v/>
      </c>
      <c r="I23" s="167" t="str">
        <f t="shared" si="2"/>
        <v/>
      </c>
      <c r="J23" s="187"/>
      <c r="K23" s="176" t="str">
        <f t="shared" si="0"/>
        <v/>
      </c>
      <c r="L23" s="167" t="str">
        <f>IF(J23="","",INT(J23*(60/Grunddaten!$AD$5)/60)&amp;"h "&amp;INT((J23*(60/Grunddaten!$AD$5)/60-INT(J23*(60/Grunddaten!$AD$5)/60))*60)&amp;"m")</f>
        <v/>
      </c>
      <c r="M23" s="177" t="str">
        <f>IF(Grunddaten!$Q$31="","",IF(J23="","",PRODUCT(J23,Grunddaten!$Q$31)))</f>
        <v/>
      </c>
      <c r="N23" s="178" t="str">
        <f>IF(M23="","",PRODUCT(M23,Grunddaten!$Q$8))</f>
        <v/>
      </c>
      <c r="O23" s="179" t="str">
        <f t="shared" si="3"/>
        <v/>
      </c>
      <c r="P23" s="179" t="str">
        <f t="shared" si="4"/>
        <v/>
      </c>
      <c r="Q23" s="191"/>
    </row>
    <row r="24" spans="1:17" ht="16.5" customHeight="1">
      <c r="A24" s="394"/>
      <c r="B24" s="395" t="str">
        <f>IF(C24="","","Woche 4")</f>
        <v/>
      </c>
      <c r="C24" s="167" t="str">
        <f t="shared" si="5"/>
        <v/>
      </c>
      <c r="D24" s="167"/>
      <c r="E24" s="168" t="str">
        <f>IF(Grunddaten!$D$4="","",IF(E23&gt;=(Grunddaten!$D$5),"",E23+1))</f>
        <v/>
      </c>
      <c r="F24" s="169" t="str">
        <f t="shared" si="1"/>
        <v/>
      </c>
      <c r="G24" s="306"/>
      <c r="H24" s="174" t="str">
        <f t="shared" si="6"/>
        <v/>
      </c>
      <c r="I24" s="167" t="str">
        <f t="shared" si="2"/>
        <v/>
      </c>
      <c r="J24" s="187"/>
      <c r="K24" s="176" t="str">
        <f t="shared" si="0"/>
        <v/>
      </c>
      <c r="L24" s="167" t="str">
        <f>IF(J24="","",INT(J24*(60/Grunddaten!$AD$5)/60)&amp;"h "&amp;INT((J24*(60/Grunddaten!$AD$5)/60-INT(J24*(60/Grunddaten!$AD$5)/60))*60)&amp;"m")</f>
        <v/>
      </c>
      <c r="M24" s="177" t="str">
        <f>IF(Grunddaten!$Q$31="","",IF(J24="","",PRODUCT(J24,Grunddaten!$Q$31)))</f>
        <v/>
      </c>
      <c r="N24" s="178" t="str">
        <f>IF(M24="","",PRODUCT(M24,Grunddaten!$Q$8))</f>
        <v/>
      </c>
      <c r="O24" s="179" t="str">
        <f t="shared" si="3"/>
        <v/>
      </c>
      <c r="P24" s="179" t="str">
        <f t="shared" si="4"/>
        <v/>
      </c>
      <c r="Q24" s="191"/>
    </row>
    <row r="25" spans="1:17" ht="16.5" customHeight="1">
      <c r="A25" s="394"/>
      <c r="B25" s="395"/>
      <c r="C25" s="167" t="str">
        <f t="shared" si="5"/>
        <v/>
      </c>
      <c r="D25" s="167"/>
      <c r="E25" s="168" t="str">
        <f>IF(Grunddaten!$D$4="","",IF(E24&gt;=(Grunddaten!$D$5),"",E24+1))</f>
        <v/>
      </c>
      <c r="F25" s="169" t="str">
        <f t="shared" si="1"/>
        <v/>
      </c>
      <c r="G25" s="306"/>
      <c r="H25" s="174" t="str">
        <f t="shared" si="6"/>
        <v/>
      </c>
      <c r="I25" s="167" t="str">
        <f t="shared" si="2"/>
        <v/>
      </c>
      <c r="J25" s="187"/>
      <c r="K25" s="176" t="str">
        <f t="shared" si="0"/>
        <v/>
      </c>
      <c r="L25" s="167" t="str">
        <f>IF(J25="","",INT(J25*(60/Grunddaten!$AD$5)/60)&amp;"h "&amp;INT((J25*(60/Grunddaten!$AD$5)/60-INT(J25*(60/Grunddaten!$AD$5)/60))*60)&amp;"m")</f>
        <v/>
      </c>
      <c r="M25" s="177" t="str">
        <f>IF(Grunddaten!$Q$31="","",IF(J25="","",PRODUCT(J25,Grunddaten!$Q$31)))</f>
        <v/>
      </c>
      <c r="N25" s="178" t="str">
        <f>IF(M25="","",PRODUCT(M25,Grunddaten!$Q$8))</f>
        <v/>
      </c>
      <c r="O25" s="179" t="str">
        <f t="shared" si="3"/>
        <v/>
      </c>
      <c r="P25" s="179" t="str">
        <f t="shared" si="4"/>
        <v/>
      </c>
      <c r="Q25" s="191"/>
    </row>
    <row r="26" spans="1:17" ht="16.5" customHeight="1">
      <c r="A26" s="394"/>
      <c r="B26" s="395"/>
      <c r="C26" s="167" t="str">
        <f t="shared" si="5"/>
        <v/>
      </c>
      <c r="D26" s="167"/>
      <c r="E26" s="168" t="str">
        <f>IF(Grunddaten!$D$4="","",IF(E25&gt;=(Grunddaten!$D$5),"",E25+1))</f>
        <v/>
      </c>
      <c r="F26" s="169" t="str">
        <f t="shared" si="1"/>
        <v/>
      </c>
      <c r="G26" s="306"/>
      <c r="H26" s="174" t="str">
        <f t="shared" si="6"/>
        <v/>
      </c>
      <c r="I26" s="167" t="str">
        <f t="shared" si="2"/>
        <v/>
      </c>
      <c r="J26" s="187"/>
      <c r="K26" s="176" t="str">
        <f t="shared" si="0"/>
        <v/>
      </c>
      <c r="L26" s="167" t="str">
        <f>IF(J26="","",INT(J26*(60/Grunddaten!$AD$5)/60)&amp;"h "&amp;INT((J26*(60/Grunddaten!$AD$5)/60-INT(J26*(60/Grunddaten!$AD$5)/60))*60)&amp;"m")</f>
        <v/>
      </c>
      <c r="M26" s="177" t="str">
        <f>IF(Grunddaten!$Q$31="","",IF(J26="","",PRODUCT(J26,Grunddaten!$Q$31)))</f>
        <v/>
      </c>
      <c r="N26" s="178" t="str">
        <f>IF(M26="","",PRODUCT(M26,Grunddaten!$Q$8))</f>
        <v/>
      </c>
      <c r="O26" s="179" t="str">
        <f t="shared" si="3"/>
        <v/>
      </c>
      <c r="P26" s="179" t="str">
        <f t="shared" si="4"/>
        <v/>
      </c>
      <c r="Q26" s="191"/>
    </row>
    <row r="27" spans="1:17" ht="16.5" customHeight="1">
      <c r="A27" s="394"/>
      <c r="B27" s="395"/>
      <c r="C27" s="167" t="str">
        <f t="shared" si="5"/>
        <v/>
      </c>
      <c r="D27" s="167"/>
      <c r="E27" s="168" t="str">
        <f>IF(Grunddaten!$D$4="","",IF(E26&gt;=(Grunddaten!$D$5),"",E26+1))</f>
        <v/>
      </c>
      <c r="F27" s="169" t="str">
        <f t="shared" si="1"/>
        <v/>
      </c>
      <c r="G27" s="307"/>
      <c r="H27" s="174" t="str">
        <f t="shared" si="6"/>
        <v/>
      </c>
      <c r="I27" s="167" t="str">
        <f t="shared" si="2"/>
        <v/>
      </c>
      <c r="J27" s="187"/>
      <c r="K27" s="176" t="str">
        <f t="shared" si="0"/>
        <v/>
      </c>
      <c r="L27" s="167" t="str">
        <f>IF(J27="","",INT(J27*(60/Grunddaten!$AD$5)/60)&amp;"h "&amp;INT((J27*(60/Grunddaten!$AD$5)/60-INT(J27*(60/Grunddaten!$AD$5)/60))*60)&amp;"m")</f>
        <v/>
      </c>
      <c r="M27" s="177" t="str">
        <f>IF(Grunddaten!$Q$31="","",IF(J27="","",PRODUCT(J27,Grunddaten!$Q$31)))</f>
        <v/>
      </c>
      <c r="N27" s="178" t="str">
        <f>IF(M27="","",PRODUCT(M27,Grunddaten!$Q$8))</f>
        <v/>
      </c>
      <c r="O27" s="179" t="str">
        <f t="shared" si="3"/>
        <v/>
      </c>
      <c r="P27" s="179" t="str">
        <f t="shared" si="4"/>
        <v/>
      </c>
      <c r="Q27" s="191"/>
    </row>
    <row r="28" spans="1:17" ht="16.5" customHeight="1">
      <c r="A28" s="394"/>
      <c r="B28" s="395"/>
      <c r="C28" s="167" t="str">
        <f t="shared" si="5"/>
        <v/>
      </c>
      <c r="D28" s="167"/>
      <c r="E28" s="168" t="str">
        <f>IF(Grunddaten!$D$4="","",IF(E27&gt;=(Grunddaten!$D$5),"",E27+1))</f>
        <v/>
      </c>
      <c r="F28" s="169" t="str">
        <f t="shared" si="1"/>
        <v/>
      </c>
      <c r="G28" s="307"/>
      <c r="H28" s="174" t="str">
        <f t="shared" si="6"/>
        <v/>
      </c>
      <c r="I28" s="167" t="str">
        <f t="shared" si="2"/>
        <v/>
      </c>
      <c r="J28" s="187"/>
      <c r="K28" s="176" t="str">
        <f t="shared" si="0"/>
        <v/>
      </c>
      <c r="L28" s="167" t="str">
        <f>IF(J28="","",INT(J28*(60/Grunddaten!$AD$5)/60)&amp;"h "&amp;INT((J28*(60/Grunddaten!$AD$5)/60-INT(J28*(60/Grunddaten!$AD$5)/60))*60)&amp;"m")</f>
        <v/>
      </c>
      <c r="M28" s="177" t="str">
        <f>IF(Grunddaten!$Q$31="","",IF(J28="","",PRODUCT(J28,Grunddaten!$Q$31)))</f>
        <v/>
      </c>
      <c r="N28" s="178" t="str">
        <f>IF(M28="","",PRODUCT(M28,Grunddaten!$Q$8))</f>
        <v/>
      </c>
      <c r="O28" s="179" t="str">
        <f t="shared" si="3"/>
        <v/>
      </c>
      <c r="P28" s="179" t="str">
        <f t="shared" si="4"/>
        <v/>
      </c>
      <c r="Q28" s="191"/>
    </row>
    <row r="29" spans="1:17" ht="16.5" customHeight="1">
      <c r="A29" s="394"/>
      <c r="B29" s="395"/>
      <c r="C29" s="167" t="str">
        <f t="shared" si="5"/>
        <v/>
      </c>
      <c r="D29" s="167"/>
      <c r="E29" s="168" t="str">
        <f>IF(Grunddaten!$D$4="","",IF(E28&gt;=(Grunddaten!$D$5),"",E28+1))</f>
        <v/>
      </c>
      <c r="F29" s="169" t="str">
        <f t="shared" si="1"/>
        <v/>
      </c>
      <c r="G29" s="306"/>
      <c r="H29" s="174" t="str">
        <f t="shared" si="6"/>
        <v/>
      </c>
      <c r="I29" s="167" t="str">
        <f t="shared" si="2"/>
        <v/>
      </c>
      <c r="J29" s="187"/>
      <c r="K29" s="176" t="str">
        <f t="shared" si="0"/>
        <v/>
      </c>
      <c r="L29" s="167" t="str">
        <f>IF(J29="","",INT(J29*(60/Grunddaten!$AD$5)/60)&amp;"h "&amp;INT((J29*(60/Grunddaten!$AD$5)/60-INT(J29*(60/Grunddaten!$AD$5)/60))*60)&amp;"m")</f>
        <v/>
      </c>
      <c r="M29" s="177" t="str">
        <f>IF(Grunddaten!$Q$31="","",IF(J29="","",PRODUCT(J29,Grunddaten!$Q$31)))</f>
        <v/>
      </c>
      <c r="N29" s="178" t="str">
        <f>IF(M29="","",PRODUCT(M29,Grunddaten!$Q$8))</f>
        <v/>
      </c>
      <c r="O29" s="179" t="str">
        <f t="shared" si="3"/>
        <v/>
      </c>
      <c r="P29" s="179" t="str">
        <f t="shared" si="4"/>
        <v/>
      </c>
      <c r="Q29" s="191"/>
    </row>
    <row r="30" spans="1:17" ht="16.5" customHeight="1">
      <c r="A30" s="394"/>
      <c r="B30" s="395"/>
      <c r="C30" s="167" t="str">
        <f t="shared" si="5"/>
        <v/>
      </c>
      <c r="D30" s="167"/>
      <c r="E30" s="168" t="str">
        <f>IF(Grunddaten!$D$4="","",IF(E29&gt;=(Grunddaten!$D$5),"",E29+1))</f>
        <v/>
      </c>
      <c r="F30" s="169" t="str">
        <f t="shared" si="1"/>
        <v/>
      </c>
      <c r="G30" s="306"/>
      <c r="H30" s="174" t="str">
        <f t="shared" si="6"/>
        <v/>
      </c>
      <c r="I30" s="167" t="str">
        <f t="shared" si="2"/>
        <v/>
      </c>
      <c r="J30" s="187"/>
      <c r="K30" s="176" t="str">
        <f t="shared" si="0"/>
        <v/>
      </c>
      <c r="L30" s="167" t="str">
        <f>IF(J30="","",INT(J30*(60/Grunddaten!$AD$5)/60)&amp;"h "&amp;INT((J30*(60/Grunddaten!$AD$5)/60-INT(J30*(60/Grunddaten!$AD$5)/60))*60)&amp;"m")</f>
        <v/>
      </c>
      <c r="M30" s="177" t="str">
        <f>IF(Grunddaten!$Q$31="","",IF(J30="","",PRODUCT(J30,Grunddaten!$Q$31)))</f>
        <v/>
      </c>
      <c r="N30" s="178" t="str">
        <f>IF(M30="","",PRODUCT(M30,Grunddaten!$Q$8))</f>
        <v/>
      </c>
      <c r="O30" s="179" t="str">
        <f t="shared" si="3"/>
        <v/>
      </c>
      <c r="P30" s="179" t="str">
        <f t="shared" si="4"/>
        <v/>
      </c>
      <c r="Q30" s="191"/>
    </row>
    <row r="31" spans="1:17" ht="16.5" customHeight="1">
      <c r="A31" s="394"/>
      <c r="B31" s="395" t="str">
        <f>IF(C31="","","Woche 5")</f>
        <v/>
      </c>
      <c r="C31" s="167" t="str">
        <f t="shared" si="5"/>
        <v/>
      </c>
      <c r="D31" s="167"/>
      <c r="E31" s="168" t="str">
        <f>IF(Grunddaten!$D$4="","",IF(E30&gt;=(Grunddaten!$D$5),"",E30+1))</f>
        <v/>
      </c>
      <c r="F31" s="169" t="str">
        <f t="shared" si="1"/>
        <v/>
      </c>
      <c r="G31" s="306"/>
      <c r="H31" s="174" t="str">
        <f t="shared" si="6"/>
        <v/>
      </c>
      <c r="I31" s="167" t="str">
        <f t="shared" si="2"/>
        <v/>
      </c>
      <c r="J31" s="187"/>
      <c r="K31" s="176" t="str">
        <f t="shared" si="0"/>
        <v/>
      </c>
      <c r="L31" s="167" t="str">
        <f>IF(J31="","",INT(J31*(60/Grunddaten!$AD$5)/60)&amp;"h "&amp;INT((J31*(60/Grunddaten!$AD$5)/60-INT(J31*(60/Grunddaten!$AD$5)/60))*60)&amp;"m")</f>
        <v/>
      </c>
      <c r="M31" s="177" t="str">
        <f>IF(Grunddaten!$Q$31="","",IF(J31="","",PRODUCT(J31,Grunddaten!$Q$31)))</f>
        <v/>
      </c>
      <c r="N31" s="178" t="str">
        <f>IF(M31="","",PRODUCT(M31,Grunddaten!$Q$8))</f>
        <v/>
      </c>
      <c r="O31" s="179" t="str">
        <f t="shared" si="3"/>
        <v/>
      </c>
      <c r="P31" s="179" t="str">
        <f t="shared" si="4"/>
        <v/>
      </c>
      <c r="Q31" s="185"/>
    </row>
    <row r="32" spans="1:17" ht="16.5" customHeight="1">
      <c r="A32" s="394"/>
      <c r="B32" s="395"/>
      <c r="C32" s="167" t="str">
        <f t="shared" si="5"/>
        <v/>
      </c>
      <c r="D32" s="167"/>
      <c r="E32" s="168" t="str">
        <f>IF(Grunddaten!$D$4="","",IF(E31&gt;=(Grunddaten!$D$5),"",E31+1))</f>
        <v/>
      </c>
      <c r="F32" s="169" t="str">
        <f t="shared" si="1"/>
        <v/>
      </c>
      <c r="G32" s="306"/>
      <c r="H32" s="174" t="str">
        <f t="shared" si="6"/>
        <v/>
      </c>
      <c r="I32" s="167" t="str">
        <f t="shared" si="2"/>
        <v/>
      </c>
      <c r="J32" s="187"/>
      <c r="K32" s="176" t="str">
        <f t="shared" si="0"/>
        <v/>
      </c>
      <c r="L32" s="167" t="str">
        <f>IF(J32="","",INT(J32*(60/Grunddaten!$AD$5)/60)&amp;"h "&amp;INT((J32*(60/Grunddaten!$AD$5)/60-INT(J32*(60/Grunddaten!$AD$5)/60))*60)&amp;"m")</f>
        <v/>
      </c>
      <c r="M32" s="177" t="str">
        <f>IF(Grunddaten!$Q$31="","",IF(J32="","",PRODUCT(J32,Grunddaten!$Q$31)))</f>
        <v/>
      </c>
      <c r="N32" s="178" t="str">
        <f>IF(M32="","",PRODUCT(M32,Grunddaten!$Q$8))</f>
        <v/>
      </c>
      <c r="O32" s="179" t="str">
        <f t="shared" si="3"/>
        <v/>
      </c>
      <c r="P32" s="179" t="str">
        <f t="shared" si="4"/>
        <v/>
      </c>
      <c r="Q32" s="191"/>
    </row>
    <row r="33" spans="1:17" ht="16.5" customHeight="1">
      <c r="A33" s="394"/>
      <c r="B33" s="395"/>
      <c r="C33" s="167" t="str">
        <f t="shared" si="5"/>
        <v/>
      </c>
      <c r="D33" s="167"/>
      <c r="E33" s="168" t="str">
        <f>IF(Grunddaten!$D$4="","",IF(E32&gt;=(Grunddaten!$D$5),"",E32+1))</f>
        <v/>
      </c>
      <c r="F33" s="169" t="str">
        <f t="shared" si="1"/>
        <v/>
      </c>
      <c r="G33" s="307"/>
      <c r="H33" s="174" t="str">
        <f t="shared" si="6"/>
        <v/>
      </c>
      <c r="I33" s="167" t="str">
        <f t="shared" si="2"/>
        <v/>
      </c>
      <c r="J33" s="187"/>
      <c r="K33" s="176" t="str">
        <f t="shared" si="0"/>
        <v/>
      </c>
      <c r="L33" s="167" t="str">
        <f>IF(J33="","",INT(J33*(60/Grunddaten!$AD$5)/60)&amp;"h "&amp;INT((J33*(60/Grunddaten!$AD$5)/60-INT(J33*(60/Grunddaten!$AD$5)/60))*60)&amp;"m")</f>
        <v/>
      </c>
      <c r="M33" s="177" t="str">
        <f>IF(Grunddaten!$Q$31="","",IF(J33="","",PRODUCT(J33,Grunddaten!$Q$31)))</f>
        <v/>
      </c>
      <c r="N33" s="178" t="str">
        <f>IF(M33="","",PRODUCT(M33,Grunddaten!$Q$8))</f>
        <v/>
      </c>
      <c r="O33" s="179" t="str">
        <f t="shared" si="3"/>
        <v/>
      </c>
      <c r="P33" s="179" t="str">
        <f t="shared" si="4"/>
        <v/>
      </c>
      <c r="Q33" s="191"/>
    </row>
    <row r="34" spans="1:17" ht="16.5" customHeight="1">
      <c r="A34" s="394"/>
      <c r="B34" s="395"/>
      <c r="C34" s="167" t="str">
        <f t="shared" si="5"/>
        <v/>
      </c>
      <c r="D34" s="167"/>
      <c r="E34" s="168" t="str">
        <f>IF(Grunddaten!$D$4="","",IF(E33&gt;=(Grunddaten!$D$5),"",E33+1))</f>
        <v/>
      </c>
      <c r="F34" s="169" t="str">
        <f t="shared" si="1"/>
        <v/>
      </c>
      <c r="G34" s="306"/>
      <c r="H34" s="174" t="str">
        <f t="shared" si="6"/>
        <v/>
      </c>
      <c r="I34" s="167" t="str">
        <f t="shared" si="2"/>
        <v/>
      </c>
      <c r="J34" s="187"/>
      <c r="K34" s="176" t="str">
        <f t="shared" si="0"/>
        <v/>
      </c>
      <c r="L34" s="167" t="str">
        <f>IF(J34="","",INT(J34*(60/Grunddaten!$AD$5)/60)&amp;"h "&amp;INT((J34*(60/Grunddaten!$AD$5)/60-INT(J34*(60/Grunddaten!$AD$5)/60))*60)&amp;"m")</f>
        <v/>
      </c>
      <c r="M34" s="177" t="str">
        <f>IF(Grunddaten!$Q$31="","",IF(J34="","",PRODUCT(J34,Grunddaten!$Q$31)))</f>
        <v/>
      </c>
      <c r="N34" s="178" t="str">
        <f>IF(M34="","",PRODUCT(M34,Grunddaten!$Q$8))</f>
        <v/>
      </c>
      <c r="O34" s="179" t="str">
        <f t="shared" si="3"/>
        <v/>
      </c>
      <c r="P34" s="179" t="str">
        <f t="shared" si="4"/>
        <v/>
      </c>
      <c r="Q34" s="191"/>
    </row>
    <row r="35" spans="1:17" ht="16.5" customHeight="1">
      <c r="A35" s="394"/>
      <c r="B35" s="395"/>
      <c r="C35" s="167" t="str">
        <f t="shared" si="5"/>
        <v/>
      </c>
      <c r="D35" s="167"/>
      <c r="E35" s="168" t="str">
        <f>IF(Grunddaten!$D$4="","",IF(E34&gt;=(Grunddaten!$D$5),"",E34+1))</f>
        <v/>
      </c>
      <c r="F35" s="169" t="str">
        <f t="shared" si="1"/>
        <v/>
      </c>
      <c r="G35" s="306"/>
      <c r="H35" s="174" t="str">
        <f t="shared" si="6"/>
        <v/>
      </c>
      <c r="I35" s="167" t="str">
        <f t="shared" si="2"/>
        <v/>
      </c>
      <c r="J35" s="187"/>
      <c r="K35" s="176" t="str">
        <f t="shared" si="0"/>
        <v/>
      </c>
      <c r="L35" s="167" t="str">
        <f>IF(J35="","",INT(J35*(60/Grunddaten!$AD$5)/60)&amp;"h "&amp;INT((J35*(60/Grunddaten!$AD$5)/60-INT(J35*(60/Grunddaten!$AD$5)/60))*60)&amp;"m")</f>
        <v/>
      </c>
      <c r="M35" s="177" t="str">
        <f>IF(Grunddaten!$Q$31="","",IF(J35="","",PRODUCT(J35,Grunddaten!$Q$31)))</f>
        <v/>
      </c>
      <c r="N35" s="178" t="str">
        <f>IF(M35="","",PRODUCT(M35,Grunddaten!$Q$8))</f>
        <v/>
      </c>
      <c r="O35" s="179" t="str">
        <f t="shared" si="3"/>
        <v/>
      </c>
      <c r="P35" s="179" t="str">
        <f t="shared" si="4"/>
        <v/>
      </c>
      <c r="Q35" s="191"/>
    </row>
    <row r="36" spans="1:17" ht="16.5" customHeight="1">
      <c r="A36" s="394"/>
      <c r="B36" s="395"/>
      <c r="C36" s="167" t="str">
        <f t="shared" si="5"/>
        <v/>
      </c>
      <c r="D36" s="167"/>
      <c r="E36" s="168" t="str">
        <f>IF(Grunddaten!$D$4="","",IF(E35&gt;=(Grunddaten!$D$5),"",E35+1))</f>
        <v/>
      </c>
      <c r="F36" s="169" t="str">
        <f t="shared" si="1"/>
        <v/>
      </c>
      <c r="G36" s="306"/>
      <c r="H36" s="174" t="str">
        <f t="shared" si="6"/>
        <v/>
      </c>
      <c r="I36" s="167" t="str">
        <f t="shared" si="2"/>
        <v/>
      </c>
      <c r="J36" s="187"/>
      <c r="K36" s="176" t="str">
        <f t="shared" ref="K36:K44" si="7">IF(J36="","","("&amp;ROUNDUP(J36*0.62,0)&amp;" mls)")</f>
        <v/>
      </c>
      <c r="L36" s="167" t="str">
        <f>IF(J36="","",INT(J36*(60/Grunddaten!$AD$5)/60)&amp;"h "&amp;INT((J36*(60/Grunddaten!$AD$5)/60-INT(J36*(60/Grunddaten!$AD$5)/60))*60)&amp;"m")</f>
        <v/>
      </c>
      <c r="M36" s="177" t="str">
        <f>IF(Grunddaten!$Q$31="","",IF(J36="","",PRODUCT(J36,Grunddaten!$Q$31)))</f>
        <v/>
      </c>
      <c r="N36" s="178" t="str">
        <f>IF(M36="","",PRODUCT(M36,Grunddaten!$Q$8))</f>
        <v/>
      </c>
      <c r="O36" s="179" t="str">
        <f t="shared" ref="O36:O43" si="8">IF(E36="","",O35-J36)</f>
        <v/>
      </c>
      <c r="P36" s="179" t="str">
        <f t="shared" ref="P36:P43" si="9">IF(E36="","",P35+J36)</f>
        <v/>
      </c>
      <c r="Q36" s="191"/>
    </row>
    <row r="37" spans="1:17" ht="16.5" customHeight="1">
      <c r="A37" s="394"/>
      <c r="B37" s="395"/>
      <c r="C37" s="167" t="str">
        <f t="shared" si="5"/>
        <v/>
      </c>
      <c r="D37" s="167"/>
      <c r="E37" s="168" t="str">
        <f>IF(Grunddaten!$D$4="","",IF(E36&gt;=(Grunddaten!$D$5),"",E36+1))</f>
        <v/>
      </c>
      <c r="F37" s="169" t="str">
        <f t="shared" si="1"/>
        <v/>
      </c>
      <c r="G37" s="306"/>
      <c r="H37" s="174" t="str">
        <f t="shared" si="6"/>
        <v/>
      </c>
      <c r="I37" s="167" t="str">
        <f t="shared" si="2"/>
        <v/>
      </c>
      <c r="J37" s="187"/>
      <c r="K37" s="176" t="str">
        <f t="shared" si="7"/>
        <v/>
      </c>
      <c r="L37" s="167" t="str">
        <f>IF(J37="","",INT(J37*(60/Grunddaten!$AD$5)/60)&amp;"h "&amp;INT((J37*(60/Grunddaten!$AD$5)/60-INT(J37*(60/Grunddaten!$AD$5)/60))*60)&amp;"m")</f>
        <v/>
      </c>
      <c r="M37" s="177" t="str">
        <f>IF(Grunddaten!$Q$31="","",IF(J37="","",PRODUCT(J37,Grunddaten!$Q$31)))</f>
        <v/>
      </c>
      <c r="N37" s="178" t="str">
        <f>IF(M37="","",PRODUCT(M37,Grunddaten!$Q$8))</f>
        <v/>
      </c>
      <c r="O37" s="179" t="str">
        <f t="shared" si="8"/>
        <v/>
      </c>
      <c r="P37" s="179" t="str">
        <f t="shared" si="9"/>
        <v/>
      </c>
      <c r="Q37" s="191"/>
    </row>
    <row r="38" spans="1:17" ht="16.5" customHeight="1">
      <c r="A38" s="394"/>
      <c r="B38" s="396" t="str">
        <f>IF(C38="","","Woche 6")</f>
        <v/>
      </c>
      <c r="C38" s="170" t="str">
        <f t="shared" si="5"/>
        <v/>
      </c>
      <c r="E38" s="171" t="str">
        <f>IF(Grunddaten!$D$4="","",IF(E37&gt;=(Grunddaten!$D$5),"",E37+1))</f>
        <v/>
      </c>
      <c r="F38" s="172" t="str">
        <f t="shared" si="1"/>
        <v/>
      </c>
      <c r="G38" s="184"/>
      <c r="H38" s="175" t="str">
        <f t="shared" si="6"/>
        <v/>
      </c>
      <c r="I38" s="170" t="str">
        <f t="shared" si="2"/>
        <v/>
      </c>
      <c r="J38" s="187"/>
      <c r="K38" s="180" t="str">
        <f t="shared" si="7"/>
        <v/>
      </c>
      <c r="L38" s="170" t="str">
        <f>IF(J38="","",INT(J38*(60/Grunddaten!$AD$5)/60)&amp;"h "&amp;INT((J38*(60/Grunddaten!$AD$5)/60-INT(J38*(60/Grunddaten!$AD$5)/60))*60)&amp;"m")</f>
        <v/>
      </c>
      <c r="M38" s="181" t="str">
        <f>IF(Grunddaten!$Q$31="","",IF(J38="","",PRODUCT(J38,Grunddaten!$Q$31)))</f>
        <v/>
      </c>
      <c r="N38" s="182" t="str">
        <f>IF(M38="","",PRODUCT(M38,Grunddaten!$Q$8))</f>
        <v/>
      </c>
      <c r="O38" s="183" t="str">
        <f t="shared" si="8"/>
        <v/>
      </c>
      <c r="P38" s="183" t="str">
        <f t="shared" si="9"/>
        <v/>
      </c>
      <c r="Q38" s="191"/>
    </row>
    <row r="39" spans="1:17" ht="16.5" customHeight="1">
      <c r="A39" s="394"/>
      <c r="B39" s="396"/>
      <c r="C39" s="170" t="str">
        <f t="shared" si="5"/>
        <v/>
      </c>
      <c r="E39" s="171" t="str">
        <f>IF(Grunddaten!$D$4="","",IF(E38&gt;=(Grunddaten!$D$5),"",E38+1))</f>
        <v/>
      </c>
      <c r="F39" s="172" t="str">
        <f t="shared" si="1"/>
        <v/>
      </c>
      <c r="G39" s="184"/>
      <c r="H39" s="175" t="str">
        <f t="shared" si="6"/>
        <v/>
      </c>
      <c r="I39" s="170" t="str">
        <f t="shared" si="2"/>
        <v/>
      </c>
      <c r="J39" s="187"/>
      <c r="K39" s="180" t="str">
        <f t="shared" si="7"/>
        <v/>
      </c>
      <c r="L39" s="170" t="str">
        <f>IF(J39="","",INT(J39*(60/Grunddaten!$AD$5)/60)&amp;"h "&amp;INT((J39*(60/Grunddaten!$AD$5)/60-INT(J39*(60/Grunddaten!$AD$5)/60))*60)&amp;"m")</f>
        <v/>
      </c>
      <c r="M39" s="181" t="str">
        <f>IF(Grunddaten!$Q$31="","",IF(J39="","",PRODUCT(J39,Grunddaten!$Q$31)))</f>
        <v/>
      </c>
      <c r="N39" s="182" t="str">
        <f>IF(M39="","",PRODUCT(M39,Grunddaten!$Q$8))</f>
        <v/>
      </c>
      <c r="O39" s="183" t="str">
        <f t="shared" si="8"/>
        <v/>
      </c>
      <c r="P39" s="183" t="str">
        <f t="shared" si="9"/>
        <v/>
      </c>
      <c r="Q39" s="191"/>
    </row>
    <row r="40" spans="1:17" ht="16.5" customHeight="1">
      <c r="A40" s="394"/>
      <c r="B40" s="396"/>
      <c r="C40" s="170" t="str">
        <f t="shared" si="5"/>
        <v/>
      </c>
      <c r="E40" s="171" t="str">
        <f>IF(Grunddaten!$D$4="","",IF(E39&gt;=(Grunddaten!$D$5),"",E39+1))</f>
        <v/>
      </c>
      <c r="F40" s="172" t="str">
        <f t="shared" si="1"/>
        <v/>
      </c>
      <c r="G40" s="184"/>
      <c r="H40" s="175" t="str">
        <f t="shared" si="6"/>
        <v/>
      </c>
      <c r="I40" s="170" t="str">
        <f t="shared" si="2"/>
        <v/>
      </c>
      <c r="J40" s="187"/>
      <c r="K40" s="180" t="str">
        <f t="shared" si="7"/>
        <v/>
      </c>
      <c r="L40" s="170" t="str">
        <f>IF(J40="","",INT(J40*(60/Grunddaten!$AD$5)/60)&amp;"h "&amp;INT((J40*(60/Grunddaten!$AD$5)/60-INT(J40*(60/Grunddaten!$AD$5)/60))*60)&amp;"m")</f>
        <v/>
      </c>
      <c r="M40" s="181" t="str">
        <f>IF(Grunddaten!$Q$31="","",IF(J40="","",PRODUCT(J40,Grunddaten!$Q$31)))</f>
        <v/>
      </c>
      <c r="N40" s="182" t="str">
        <f>IF(M40="","",PRODUCT(M40,Grunddaten!$Q$8))</f>
        <v/>
      </c>
      <c r="O40" s="183" t="str">
        <f t="shared" si="8"/>
        <v/>
      </c>
      <c r="P40" s="183" t="str">
        <f t="shared" si="9"/>
        <v/>
      </c>
      <c r="Q40" s="191"/>
    </row>
    <row r="41" spans="1:17" ht="16.5" customHeight="1">
      <c r="A41" s="394"/>
      <c r="B41" s="396"/>
      <c r="C41" s="170" t="str">
        <f t="shared" si="5"/>
        <v/>
      </c>
      <c r="E41" s="171" t="str">
        <f>IF(Grunddaten!$D$4="","",IF(E40&gt;=(Grunddaten!$D$5),"",E40+1))</f>
        <v/>
      </c>
      <c r="F41" s="172" t="str">
        <f t="shared" si="1"/>
        <v/>
      </c>
      <c r="G41" s="184"/>
      <c r="H41" s="175" t="str">
        <f t="shared" si="6"/>
        <v/>
      </c>
      <c r="I41" s="170" t="str">
        <f t="shared" si="2"/>
        <v/>
      </c>
      <c r="J41" s="187"/>
      <c r="K41" s="180" t="str">
        <f t="shared" si="7"/>
        <v/>
      </c>
      <c r="L41" s="170" t="str">
        <f>IF(J41="","",INT(J41*(60/Grunddaten!$AD$5)/60)&amp;"h "&amp;INT((J41*(60/Grunddaten!$AD$5)/60-INT(J41*(60/Grunddaten!$AD$5)/60))*60)&amp;"m")</f>
        <v/>
      </c>
      <c r="M41" s="181" t="str">
        <f>IF(Grunddaten!$Q$31="","",IF(J41="","",PRODUCT(J41,Grunddaten!$Q$31)))</f>
        <v/>
      </c>
      <c r="N41" s="182" t="str">
        <f>IF(M41="","",PRODUCT(M41,Grunddaten!$Q$8))</f>
        <v/>
      </c>
      <c r="O41" s="183" t="str">
        <f t="shared" si="8"/>
        <v/>
      </c>
      <c r="P41" s="183" t="str">
        <f t="shared" si="9"/>
        <v/>
      </c>
      <c r="Q41" s="191"/>
    </row>
    <row r="42" spans="1:17" ht="16.5" customHeight="1">
      <c r="A42" s="394"/>
      <c r="B42" s="396"/>
      <c r="C42" s="170" t="str">
        <f t="shared" si="5"/>
        <v/>
      </c>
      <c r="E42" s="171" t="str">
        <f>IF(Grunddaten!$D$4="","",IF(E41&gt;=(Grunddaten!$D$5),"",E41+1))</f>
        <v/>
      </c>
      <c r="F42" s="172" t="str">
        <f t="shared" si="1"/>
        <v/>
      </c>
      <c r="G42" s="184"/>
      <c r="H42" s="175" t="str">
        <f t="shared" si="6"/>
        <v/>
      </c>
      <c r="I42" s="170" t="str">
        <f t="shared" si="2"/>
        <v/>
      </c>
      <c r="J42" s="187"/>
      <c r="K42" s="180" t="str">
        <f t="shared" si="7"/>
        <v/>
      </c>
      <c r="L42" s="170" t="str">
        <f>IF(J42="","",INT(J42*(60/Grunddaten!$AD$5)/60)&amp;"h "&amp;INT((J42*(60/Grunddaten!$AD$5)/60-INT(J42*(60/Grunddaten!$AD$5)/60))*60)&amp;"m")</f>
        <v/>
      </c>
      <c r="M42" s="181" t="str">
        <f>IF(Grunddaten!$Q$31="","",IF(J42="","",PRODUCT(J42,Grunddaten!$Q$31)))</f>
        <v/>
      </c>
      <c r="N42" s="182" t="str">
        <f>IF(M42="","",PRODUCT(M42,Grunddaten!$Q$8))</f>
        <v/>
      </c>
      <c r="O42" s="183" t="str">
        <f t="shared" si="8"/>
        <v/>
      </c>
      <c r="P42" s="183" t="str">
        <f t="shared" si="9"/>
        <v/>
      </c>
      <c r="Q42" s="191"/>
    </row>
    <row r="43" spans="1:17" ht="16.5" customHeight="1">
      <c r="A43" s="394"/>
      <c r="B43" s="396"/>
      <c r="C43" s="170" t="str">
        <f t="shared" si="5"/>
        <v/>
      </c>
      <c r="E43" s="171" t="str">
        <f>IF(Grunddaten!$D$4="","",IF(E42&gt;=(Grunddaten!$D$5),"",E42+1))</f>
        <v/>
      </c>
      <c r="F43" s="172" t="str">
        <f t="shared" si="1"/>
        <v/>
      </c>
      <c r="G43" s="184"/>
      <c r="H43" s="175" t="str">
        <f t="shared" si="6"/>
        <v/>
      </c>
      <c r="I43" s="170" t="str">
        <f>IF(G44="","",IF(G44=G43,"---",G44))</f>
        <v/>
      </c>
      <c r="J43" s="187"/>
      <c r="K43" s="180" t="str">
        <f t="shared" si="7"/>
        <v/>
      </c>
      <c r="L43" s="170" t="str">
        <f>IF(J43="","",INT(J43*(60/Grunddaten!$AD$5)/60)&amp;"h "&amp;INT((J43*(60/Grunddaten!$AD$5)/60-INT(J43*(60/Grunddaten!$AD$5)/60))*60)&amp;"m")</f>
        <v/>
      </c>
      <c r="M43" s="181" t="str">
        <f>IF(Grunddaten!$Q$31="","",IF(J43="","",PRODUCT(J43,Grunddaten!$Q$31)))</f>
        <v/>
      </c>
      <c r="N43" s="182" t="str">
        <f>IF(M43="","",PRODUCT(M43,Grunddaten!$Q$8))</f>
        <v/>
      </c>
      <c r="O43" s="183" t="str">
        <f t="shared" si="8"/>
        <v/>
      </c>
      <c r="P43" s="183" t="str">
        <f t="shared" si="9"/>
        <v/>
      </c>
      <c r="Q43" s="191"/>
    </row>
    <row r="44" spans="1:17" ht="16.5" customHeight="1" thickBot="1">
      <c r="A44" s="74"/>
      <c r="B44" s="396"/>
      <c r="C44" s="170" t="str">
        <f>IF(E44="","",C43+1)</f>
        <v/>
      </c>
      <c r="E44" s="171" t="str">
        <f>IF(Grunddaten!$D$4="","",IF(E43&gt;=(Grunddaten!$D$5),"",E43+1))</f>
        <v/>
      </c>
      <c r="F44" s="172" t="str">
        <f t="shared" si="1"/>
        <v/>
      </c>
      <c r="G44" s="188"/>
      <c r="H44" s="175" t="str">
        <f t="shared" si="6"/>
        <v/>
      </c>
      <c r="I44" s="170" t="str">
        <f t="shared" si="2"/>
        <v/>
      </c>
      <c r="J44" s="189"/>
      <c r="K44" s="180" t="str">
        <f t="shared" si="7"/>
        <v/>
      </c>
      <c r="L44" s="170" t="str">
        <f>IF(J44="","",INT(J44*(60/Grunddaten!$AD$5)/60)&amp;"h "&amp;INT((J44*(60/Grunddaten!$AD$5)/60-INT(J44*(60/Grunddaten!$AD$5)/60))*60)&amp;"m")</f>
        <v/>
      </c>
      <c r="M44" s="181" t="str">
        <f>IF(Grunddaten!$Q$31="","",IF(J44="","",PRODUCT(J44,Grunddaten!$Q$31)))</f>
        <v/>
      </c>
      <c r="N44" s="182" t="str">
        <f>IF(M44="","",PRODUCT(M44,Grunddaten!$Q$8))</f>
        <v/>
      </c>
      <c r="O44" s="183" t="str">
        <f>IF(E44="","",O43-J44)</f>
        <v/>
      </c>
      <c r="P44" s="183" t="str">
        <f>IF(E44="","",P43+J44)</f>
        <v/>
      </c>
      <c r="Q44" s="192"/>
    </row>
  </sheetData>
  <sheetProtection algorithmName="SHA-512" hashValue="A8sLt0vKX03zfMUYdknBjqftNrfbmrA8eRKig8IM3vi9H2DJhwRJGflm3k9GlQeR6laCQrpUNx0ptHQ+PqJJwg==" saltValue="AdtcOxmn/jfzGRcsPAPaKw==" spinCount="100000" sheet="1" selectLockedCells="1"/>
  <mergeCells count="9">
    <mergeCell ref="A3:A43"/>
    <mergeCell ref="B31:B37"/>
    <mergeCell ref="B38:B44"/>
    <mergeCell ref="M2:N2"/>
    <mergeCell ref="J2:K2"/>
    <mergeCell ref="B3:B9"/>
    <mergeCell ref="B10:B16"/>
    <mergeCell ref="B17:B23"/>
    <mergeCell ref="B24:B30"/>
  </mergeCells>
  <conditionalFormatting sqref="F3:F44">
    <cfRule type="expression" dxfId="29" priority="26">
      <formula>WEEKDAY(E3,2)&gt;5</formula>
    </cfRule>
  </conditionalFormatting>
  <conditionalFormatting sqref="C9:Q9 B3">
    <cfRule type="expression" dxfId="28" priority="15">
      <formula>$B$3="Woche 1"</formula>
    </cfRule>
  </conditionalFormatting>
  <conditionalFormatting sqref="B10 C16:Q16">
    <cfRule type="expression" dxfId="27" priority="14">
      <formula>$B$10="Woche 2"</formula>
    </cfRule>
  </conditionalFormatting>
  <conditionalFormatting sqref="C23:Q23 B17">
    <cfRule type="expression" dxfId="26" priority="13">
      <formula>$B$17="Woche 3"</formula>
    </cfRule>
  </conditionalFormatting>
  <conditionalFormatting sqref="B24 C30:Q30">
    <cfRule type="expression" dxfId="25" priority="12">
      <formula>$B$24="Woche 4"</formula>
    </cfRule>
  </conditionalFormatting>
  <conditionalFormatting sqref="C37:Q37 B31">
    <cfRule type="expression" dxfId="24" priority="11">
      <formula>$B$31="Woche 5"</formula>
    </cfRule>
  </conditionalFormatting>
  <conditionalFormatting sqref="C44:Q1048576 B38">
    <cfRule type="expression" dxfId="23" priority="10">
      <formula>$B$38="Woche 6"</formula>
    </cfRule>
  </conditionalFormatting>
  <conditionalFormatting sqref="L3:L44">
    <cfRule type="expression" dxfId="22" priority="6">
      <formula xml:space="preserve"> J3 = ""</formula>
    </cfRule>
    <cfRule type="expression" dxfId="21" priority="7">
      <formula>J3 &gt; 220</formula>
    </cfRule>
    <cfRule type="expression" dxfId="20" priority="8">
      <formula>J3 &gt;= 151</formula>
    </cfRule>
    <cfRule type="expression" dxfId="19" priority="9">
      <formula xml:space="preserve"> J3 &lt;=150</formula>
    </cfRule>
  </conditionalFormatting>
  <conditionalFormatting sqref="B10:B16">
    <cfRule type="expression" dxfId="18" priority="5">
      <formula>$B$10="Woche 2"</formula>
    </cfRule>
  </conditionalFormatting>
  <conditionalFormatting sqref="B17:B23">
    <cfRule type="expression" dxfId="17" priority="4">
      <formula>$B$17="Woche 3"</formula>
    </cfRule>
  </conditionalFormatting>
  <conditionalFormatting sqref="B24:B30">
    <cfRule type="expression" dxfId="16" priority="3">
      <formula>$B$24="Woche 4"</formula>
    </cfRule>
  </conditionalFormatting>
  <conditionalFormatting sqref="B31:B37">
    <cfRule type="expression" dxfId="15" priority="2">
      <formula>$B$31="Woche 5"</formula>
    </cfRule>
  </conditionalFormatting>
  <conditionalFormatting sqref="B38:B44">
    <cfRule type="expression" dxfId="14" priority="1">
      <formula>$B$38="Woche 6"</formula>
    </cfRule>
  </conditionalFormatting>
  <conditionalFormatting sqref="B3 C9:Q9">
    <cfRule type="expression" dxfId="13" priority="16">
      <formula>$B$3="Woche 1"</formula>
    </cfRule>
  </conditionalFormatting>
  <pageMargins left="0.25" right="0.25"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priority="37" id="{82B8622B-13D3-401B-8975-B596989A080D}">
            <x14:dataBar minLength="0" maxLength="100" border="1" negativeBarBorderColorSameAsPositive="0">
              <x14:cfvo type="autoMin"/>
              <x14:cfvo type="formula">
                <xm:f>Grunddaten!$Q$29</xm:f>
              </x14:cfvo>
              <x14:fillColor theme="6" tint="0.39997558519241921"/>
              <x14:borderColor theme="6" tint="0.39997558519241921"/>
              <x14:negativeFillColor rgb="FFFF0000"/>
              <x14:negativeBorderColor rgb="FFFF0000"/>
              <x14:axisColor rgb="FF000000"/>
            </x14:dataBar>
          </x14:cfRule>
          <xm:sqref>P3:P44</xm:sqref>
        </x14:conditionalFormatting>
        <x14:conditionalFormatting xmlns:xm="http://schemas.microsoft.com/office/excel/2006/main">
          <x14:cfRule type="dataBar" priority="38" id="{76ED475B-8463-4D78-8E5B-FC72AA76C829}">
            <x14:dataBar minLength="0" maxLength="100" border="1" direction="rightToLeft" negativeBarBorderColorSameAsPositive="0">
              <x14:cfvo type="autoMin"/>
              <x14:cfvo type="formula">
                <xm:f>Grunddaten!$Q$29</xm:f>
              </x14:cfvo>
              <x14:fillColor theme="6" tint="0.59999389629810485"/>
              <x14:borderColor theme="6" tint="0.39997558519241921"/>
              <x14:negativeFillColor rgb="FFFF0000"/>
              <x14:negativeBorderColor rgb="FFFF0000"/>
              <x14:axisColor rgb="FF000000"/>
            </x14:dataBar>
          </x14:cfRule>
          <xm:sqref>O3:O44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44"/>
  <sheetViews>
    <sheetView zoomScaleNormal="100" workbookViewId="0">
      <selection activeCell="I36" sqref="I36"/>
    </sheetView>
  </sheetViews>
  <sheetFormatPr baseColWidth="10" defaultColWidth="0" defaultRowHeight="0" customHeight="1" zeroHeight="1"/>
  <cols>
    <col min="1" max="1" width="11.42578125" style="75" customWidth="1"/>
    <col min="2" max="2" width="4" style="75" customWidth="1"/>
    <col min="3" max="3" width="3.5703125" style="64" customWidth="1"/>
    <col min="4" max="4" width="1.85546875" style="64" customWidth="1"/>
    <col min="5" max="5" width="9.28515625" style="75" customWidth="1"/>
    <col min="6" max="6" width="7.7109375" style="75" customWidth="1"/>
    <col min="7" max="7" width="22.42578125" style="75" customWidth="1"/>
    <col min="8" max="8" width="20.85546875" style="75" customWidth="1"/>
    <col min="9" max="9" width="29.140625" style="83" customWidth="1"/>
    <col min="10" max="10" width="43.28515625" style="75" customWidth="1"/>
    <col min="11" max="11" width="12.140625" style="75" customWidth="1"/>
    <col min="12" max="12" width="14" style="75" customWidth="1"/>
    <col min="13" max="15" width="11.5703125" style="75" customWidth="1"/>
    <col min="16" max="16" width="15.42578125" style="64" customWidth="1"/>
    <col min="17" max="17" width="21.140625" style="64" customWidth="1"/>
    <col min="18" max="18" width="0" style="89" hidden="1" customWidth="1"/>
    <col min="19" max="20" width="12" style="111" customWidth="1"/>
    <col min="21" max="28" width="4.42578125" style="64" customWidth="1"/>
    <col min="29" max="29" width="50.140625" style="75" customWidth="1"/>
    <col min="30" max="30" width="6.140625" style="75" customWidth="1"/>
    <col min="31" max="33" width="11.42578125" style="75" customWidth="1"/>
    <col min="34" max="34" width="3" style="75" customWidth="1"/>
    <col min="35" max="35" width="17.85546875" style="75" customWidth="1"/>
    <col min="36" max="36" width="6.140625" style="75" customWidth="1"/>
    <col min="37" max="42" width="0" style="75" hidden="1" customWidth="1"/>
    <col min="43" max="16384" width="11.42578125" style="75" hidden="1"/>
  </cols>
  <sheetData>
    <row r="1" spans="1:42" ht="22.5" customHeight="1">
      <c r="A1" s="59"/>
      <c r="B1" s="59"/>
      <c r="C1" s="60"/>
      <c r="D1" s="60"/>
      <c r="E1" s="59"/>
      <c r="F1" s="59"/>
      <c r="G1" s="59"/>
      <c r="H1" s="59"/>
      <c r="I1" s="60"/>
      <c r="J1" s="59"/>
      <c r="K1" s="59"/>
      <c r="L1" s="59"/>
      <c r="M1" s="59"/>
      <c r="N1" s="59"/>
      <c r="O1" s="59"/>
      <c r="P1" s="60"/>
      <c r="Q1" s="60"/>
      <c r="S1" s="59"/>
      <c r="T1" s="59"/>
      <c r="U1" s="60"/>
      <c r="V1" s="60"/>
      <c r="W1" s="60"/>
      <c r="X1" s="60"/>
      <c r="Y1" s="60"/>
      <c r="Z1" s="60"/>
      <c r="AA1" s="60"/>
      <c r="AB1" s="60"/>
      <c r="AC1" s="59"/>
      <c r="AD1" s="59"/>
      <c r="AE1" s="59"/>
      <c r="AF1" s="59"/>
      <c r="AG1" s="59"/>
      <c r="AH1" s="59"/>
      <c r="AI1" s="59"/>
      <c r="AJ1" s="59"/>
    </row>
    <row r="2" spans="1:42" s="92" customFormat="1" ht="16.5" customHeight="1" thickBot="1">
      <c r="A2" s="394" t="s">
        <v>62</v>
      </c>
      <c r="B2" s="90"/>
      <c r="C2" s="91"/>
      <c r="D2" s="91"/>
      <c r="E2" s="310" t="s">
        <v>51</v>
      </c>
      <c r="F2" s="310" t="s">
        <v>52</v>
      </c>
      <c r="G2" s="310" t="s">
        <v>63</v>
      </c>
      <c r="H2" s="310" t="s">
        <v>64</v>
      </c>
      <c r="I2" s="310" t="s">
        <v>65</v>
      </c>
      <c r="J2" s="310" t="s">
        <v>66</v>
      </c>
      <c r="K2" s="399" t="s">
        <v>67</v>
      </c>
      <c r="L2" s="399"/>
      <c r="M2" s="310" t="s">
        <v>68</v>
      </c>
      <c r="N2" s="310" t="s">
        <v>69</v>
      </c>
      <c r="O2" s="310" t="s">
        <v>70</v>
      </c>
      <c r="P2" s="310" t="s">
        <v>71</v>
      </c>
      <c r="Q2" s="310" t="s">
        <v>72</v>
      </c>
      <c r="S2" s="310" t="s">
        <v>73</v>
      </c>
      <c r="T2" s="310" t="s">
        <v>74</v>
      </c>
      <c r="U2" s="463" t="s">
        <v>79</v>
      </c>
      <c r="V2" s="461" t="s">
        <v>117</v>
      </c>
      <c r="W2" s="462" t="s">
        <v>203</v>
      </c>
      <c r="X2" s="93" t="s">
        <v>75</v>
      </c>
      <c r="Y2" s="95" t="s">
        <v>77</v>
      </c>
      <c r="Z2" s="97" t="s">
        <v>78</v>
      </c>
      <c r="AA2" s="94" t="s">
        <v>76</v>
      </c>
      <c r="AB2" s="96">
        <v>5</v>
      </c>
      <c r="AC2" s="310" t="s">
        <v>80</v>
      </c>
      <c r="AD2" s="235"/>
      <c r="AE2" s="235"/>
      <c r="AF2" s="235"/>
      <c r="AG2" s="235"/>
      <c r="AH2" s="235"/>
      <c r="AI2" s="235"/>
      <c r="AJ2" s="235"/>
    </row>
    <row r="3" spans="1:42" ht="16.5" customHeight="1" thickTop="1">
      <c r="A3" s="394"/>
      <c r="B3" s="396" t="str">
        <f>IF(C3="","","Woche 1")</f>
        <v>Woche 1</v>
      </c>
      <c r="C3" s="170">
        <f>IF(E3="","",1)</f>
        <v>1</v>
      </c>
      <c r="D3" s="170"/>
      <c r="E3" s="171">
        <f>Grunddaten!D4</f>
        <v>0</v>
      </c>
      <c r="F3" s="172">
        <f>IF(E3="","",E3)</f>
        <v>0</v>
      </c>
      <c r="G3" s="170" t="str">
        <f>IF(Fahrtroute!G4="","",Fahrtroute!G4)</f>
        <v/>
      </c>
      <c r="H3" s="196"/>
      <c r="I3" s="197"/>
      <c r="J3" s="198"/>
      <c r="K3" s="209"/>
      <c r="L3" s="210"/>
      <c r="M3" s="216"/>
      <c r="N3" s="217"/>
      <c r="O3" s="222"/>
      <c r="P3" s="223"/>
      <c r="Q3" s="113"/>
      <c r="R3" s="114"/>
      <c r="S3" s="227"/>
      <c r="T3" s="228"/>
      <c r="U3" s="115"/>
      <c r="V3" s="115"/>
      <c r="W3" s="115"/>
      <c r="X3" s="115"/>
      <c r="Y3" s="115"/>
      <c r="Z3" s="115"/>
      <c r="AA3" s="115"/>
      <c r="AB3" s="115"/>
      <c r="AC3" s="233"/>
      <c r="AD3" s="173"/>
      <c r="AE3" s="173"/>
      <c r="AF3" s="173"/>
      <c r="AG3" s="173"/>
      <c r="AH3" s="173"/>
      <c r="AI3" s="173"/>
      <c r="AJ3" s="173"/>
      <c r="AL3" s="75" t="s">
        <v>4</v>
      </c>
    </row>
    <row r="4" spans="1:42" ht="16.5" customHeight="1">
      <c r="A4" s="394"/>
      <c r="B4" s="396"/>
      <c r="C4" s="170" t="str">
        <f>IF(E4="","",C3+1)</f>
        <v/>
      </c>
      <c r="D4" s="170"/>
      <c r="E4" s="171" t="str">
        <f>IF(Grunddaten!$D$4="","",IF(E3&gt;=(Grunddaten!$D$5),"",E3+1))</f>
        <v/>
      </c>
      <c r="F4" s="172" t="str">
        <f t="shared" ref="F4:F44" si="0">IF(E4="","",E4)</f>
        <v/>
      </c>
      <c r="G4" s="170" t="str">
        <f>IF(Fahrtroute!G5="","",Fahrtroute!G5)</f>
        <v/>
      </c>
      <c r="H4" s="199"/>
      <c r="I4" s="200"/>
      <c r="J4" s="201"/>
      <c r="K4" s="211"/>
      <c r="L4" s="212"/>
      <c r="M4" s="218"/>
      <c r="N4" s="219"/>
      <c r="O4" s="107"/>
      <c r="P4" s="224"/>
      <c r="Q4" s="113"/>
      <c r="R4" s="114"/>
      <c r="S4" s="229"/>
      <c r="T4" s="230"/>
      <c r="U4" s="115"/>
      <c r="V4" s="115"/>
      <c r="W4" s="115"/>
      <c r="X4" s="115"/>
      <c r="Y4" s="115"/>
      <c r="Z4" s="115"/>
      <c r="AA4" s="115"/>
      <c r="AB4" s="115"/>
      <c r="AC4" s="185"/>
      <c r="AD4" s="173"/>
      <c r="AE4" s="173"/>
      <c r="AF4" s="173"/>
      <c r="AG4" s="173"/>
      <c r="AH4" s="173"/>
      <c r="AI4" s="173"/>
      <c r="AJ4" s="173"/>
    </row>
    <row r="5" spans="1:42" ht="16.5" customHeight="1">
      <c r="A5" s="394"/>
      <c r="B5" s="396"/>
      <c r="C5" s="170" t="str">
        <f t="shared" ref="C5:C44" si="1">IF(E5="","",C4+1)</f>
        <v/>
      </c>
      <c r="D5" s="170"/>
      <c r="E5" s="171" t="str">
        <f>IF(Grunddaten!$D$4="","",IF(E4&gt;=(Grunddaten!$D$5),"",E4+1))</f>
        <v/>
      </c>
      <c r="F5" s="172" t="str">
        <f t="shared" si="0"/>
        <v/>
      </c>
      <c r="G5" s="170" t="str">
        <f>IF(Fahrtroute!G6="","",Fahrtroute!G6)</f>
        <v/>
      </c>
      <c r="H5" s="199"/>
      <c r="I5" s="200"/>
      <c r="J5" s="202"/>
      <c r="K5" s="211"/>
      <c r="L5" s="212"/>
      <c r="M5" s="218"/>
      <c r="N5" s="219"/>
      <c r="O5" s="107"/>
      <c r="P5" s="224"/>
      <c r="Q5" s="113"/>
      <c r="R5" s="114"/>
      <c r="S5" s="229"/>
      <c r="T5" s="230"/>
      <c r="U5" s="115"/>
      <c r="V5" s="115"/>
      <c r="W5" s="115"/>
      <c r="X5" s="115"/>
      <c r="Y5" s="115"/>
      <c r="Z5" s="115"/>
      <c r="AA5" s="115"/>
      <c r="AB5" s="115"/>
      <c r="AC5" s="185"/>
      <c r="AD5" s="173"/>
      <c r="AE5" s="173"/>
      <c r="AF5" s="173"/>
      <c r="AG5" s="173"/>
      <c r="AH5" s="173"/>
      <c r="AI5" s="173"/>
      <c r="AJ5" s="173"/>
      <c r="AL5" s="75" t="s">
        <v>88</v>
      </c>
      <c r="AN5" s="75" t="s">
        <v>89</v>
      </c>
      <c r="AP5" s="75" t="s">
        <v>90</v>
      </c>
    </row>
    <row r="6" spans="1:42" ht="16.5" customHeight="1">
      <c r="A6" s="394"/>
      <c r="B6" s="396"/>
      <c r="C6" s="170" t="str">
        <f t="shared" si="1"/>
        <v/>
      </c>
      <c r="D6" s="170"/>
      <c r="E6" s="171" t="str">
        <f>IF(Grunddaten!$D$4="","",IF(E5&gt;=(Grunddaten!$D$5),"",E5+1))</f>
        <v/>
      </c>
      <c r="F6" s="172" t="str">
        <f t="shared" si="0"/>
        <v/>
      </c>
      <c r="G6" s="170" t="str">
        <f>IF(Fahrtroute!G7="","",Fahrtroute!G7)</f>
        <v/>
      </c>
      <c r="H6" s="199"/>
      <c r="I6" s="200"/>
      <c r="J6" s="202"/>
      <c r="K6" s="211"/>
      <c r="L6" s="212"/>
      <c r="M6" s="218"/>
      <c r="N6" s="219"/>
      <c r="O6" s="107"/>
      <c r="P6" s="224"/>
      <c r="Q6" s="113"/>
      <c r="R6" s="114"/>
      <c r="S6" s="229"/>
      <c r="T6" s="230"/>
      <c r="U6" s="115"/>
      <c r="V6" s="115"/>
      <c r="W6" s="115"/>
      <c r="X6" s="115"/>
      <c r="Y6" s="115"/>
      <c r="Z6" s="115"/>
      <c r="AA6" s="115"/>
      <c r="AB6" s="115"/>
      <c r="AC6" s="185"/>
      <c r="AD6" s="173"/>
      <c r="AE6" s="236"/>
      <c r="AF6" s="236"/>
      <c r="AG6" s="237" t="s">
        <v>91</v>
      </c>
      <c r="AH6" s="173"/>
      <c r="AI6" s="238">
        <f>SUM(M3:M44)</f>
        <v>0</v>
      </c>
      <c r="AJ6" s="173"/>
    </row>
    <row r="7" spans="1:42" ht="16.5" customHeight="1">
      <c r="A7" s="394"/>
      <c r="B7" s="396"/>
      <c r="C7" s="170" t="str">
        <f t="shared" si="1"/>
        <v/>
      </c>
      <c r="D7" s="170"/>
      <c r="E7" s="171" t="str">
        <f>IF(Grunddaten!$D$4="","",IF(E6&gt;=(Grunddaten!$D$5),"",E6+1))</f>
        <v/>
      </c>
      <c r="F7" s="172" t="str">
        <f t="shared" si="0"/>
        <v/>
      </c>
      <c r="G7" s="170" t="str">
        <f>IF(Fahrtroute!G8="","",Fahrtroute!G8)</f>
        <v/>
      </c>
      <c r="H7" s="199"/>
      <c r="I7" s="200"/>
      <c r="J7" s="202"/>
      <c r="K7" s="211"/>
      <c r="L7" s="212"/>
      <c r="M7" s="218"/>
      <c r="N7" s="219"/>
      <c r="O7" s="107"/>
      <c r="P7" s="224"/>
      <c r="Q7" s="113"/>
      <c r="R7" s="114"/>
      <c r="S7" s="229"/>
      <c r="T7" s="230"/>
      <c r="U7" s="115"/>
      <c r="V7" s="115"/>
      <c r="W7" s="115"/>
      <c r="X7" s="115"/>
      <c r="Y7" s="115"/>
      <c r="Z7" s="115"/>
      <c r="AA7" s="115"/>
      <c r="AB7" s="115"/>
      <c r="AC7" s="185"/>
      <c r="AD7" s="173"/>
      <c r="AE7" s="236"/>
      <c r="AF7" s="239"/>
      <c r="AG7" s="237" t="s">
        <v>92</v>
      </c>
      <c r="AH7" s="173"/>
      <c r="AI7" s="238" t="e">
        <f>SUM(M3:M44) / COUNTA(K3:K44)</f>
        <v>#DIV/0!</v>
      </c>
      <c r="AJ7" s="173"/>
      <c r="AL7" s="75" t="s">
        <v>93</v>
      </c>
      <c r="AN7" s="75" t="s">
        <v>94</v>
      </c>
      <c r="AP7" s="75" t="s">
        <v>95</v>
      </c>
    </row>
    <row r="8" spans="1:42" ht="16.5" customHeight="1">
      <c r="A8" s="394"/>
      <c r="B8" s="396"/>
      <c r="C8" s="170" t="str">
        <f t="shared" si="1"/>
        <v/>
      </c>
      <c r="D8" s="170"/>
      <c r="E8" s="171" t="str">
        <f>IF(Grunddaten!$D$4="","",IF(E7&gt;=(Grunddaten!$D$5),"",E7+1))</f>
        <v/>
      </c>
      <c r="F8" s="172" t="str">
        <f t="shared" si="0"/>
        <v/>
      </c>
      <c r="G8" s="170" t="str">
        <f>IF(Fahrtroute!G9="","",Fahrtroute!G9)</f>
        <v/>
      </c>
      <c r="H8" s="199"/>
      <c r="I8" s="200"/>
      <c r="J8" s="202"/>
      <c r="K8" s="211"/>
      <c r="L8" s="212"/>
      <c r="M8" s="218"/>
      <c r="N8" s="219"/>
      <c r="O8" s="107"/>
      <c r="P8" s="224"/>
      <c r="Q8" s="113"/>
      <c r="R8" s="114"/>
      <c r="S8" s="229"/>
      <c r="T8" s="230"/>
      <c r="U8" s="115"/>
      <c r="V8" s="115"/>
      <c r="W8" s="115"/>
      <c r="X8" s="115"/>
      <c r="Y8" s="115"/>
      <c r="Z8" s="115"/>
      <c r="AA8" s="115"/>
      <c r="AB8" s="115"/>
      <c r="AC8" s="185"/>
      <c r="AD8" s="173"/>
      <c r="AE8" s="236"/>
      <c r="AF8" s="236"/>
      <c r="AG8" s="237" t="s">
        <v>97</v>
      </c>
      <c r="AH8" s="173"/>
      <c r="AI8" s="238">
        <f>SUM(N3:N44)</f>
        <v>0</v>
      </c>
      <c r="AJ8" s="173"/>
      <c r="AL8" s="75" t="s">
        <v>98</v>
      </c>
      <c r="AN8" s="75" t="s">
        <v>84</v>
      </c>
      <c r="AP8" s="75" t="s">
        <v>99</v>
      </c>
    </row>
    <row r="9" spans="1:42" ht="16.5" customHeight="1">
      <c r="A9" s="394"/>
      <c r="B9" s="396"/>
      <c r="C9" s="170" t="str">
        <f t="shared" si="1"/>
        <v/>
      </c>
      <c r="D9" s="170"/>
      <c r="E9" s="171" t="str">
        <f>IF(Grunddaten!$D$4="","",IF(E8&gt;=(Grunddaten!$D$5),"",E8+1))</f>
        <v/>
      </c>
      <c r="F9" s="172" t="str">
        <f t="shared" si="0"/>
        <v/>
      </c>
      <c r="G9" s="170" t="str">
        <f>IF(Fahrtroute!G10="","",Fahrtroute!G10)</f>
        <v/>
      </c>
      <c r="H9" s="199"/>
      <c r="I9" s="200"/>
      <c r="J9" s="202"/>
      <c r="K9" s="211"/>
      <c r="L9" s="213"/>
      <c r="M9" s="218"/>
      <c r="N9" s="219"/>
      <c r="O9" s="107"/>
      <c r="P9" s="224"/>
      <c r="Q9" s="113"/>
      <c r="R9" s="114"/>
      <c r="S9" s="229"/>
      <c r="T9" s="230"/>
      <c r="U9" s="115"/>
      <c r="V9" s="115"/>
      <c r="W9" s="115"/>
      <c r="X9" s="115"/>
      <c r="Y9" s="115"/>
      <c r="Z9" s="115"/>
      <c r="AA9" s="115"/>
      <c r="AB9" s="115"/>
      <c r="AC9" s="185"/>
      <c r="AD9" s="173"/>
      <c r="AE9" s="236"/>
      <c r="AF9" s="236"/>
      <c r="AG9" s="237" t="s">
        <v>100</v>
      </c>
      <c r="AH9" s="173"/>
      <c r="AI9" s="240">
        <f>SUM(O3:O44)</f>
        <v>0</v>
      </c>
      <c r="AJ9" s="173"/>
      <c r="AL9" s="75" t="s">
        <v>101</v>
      </c>
      <c r="AN9" s="75" t="s">
        <v>102</v>
      </c>
      <c r="AP9" s="75" t="s">
        <v>103</v>
      </c>
    </row>
    <row r="10" spans="1:42" ht="16.5" customHeight="1">
      <c r="A10" s="394"/>
      <c r="B10" s="396" t="str">
        <f>IF(C10="","","Woche 2")</f>
        <v/>
      </c>
      <c r="C10" s="170" t="str">
        <f t="shared" si="1"/>
        <v/>
      </c>
      <c r="D10" s="170"/>
      <c r="E10" s="171" t="str">
        <f>IF(Grunddaten!$D$4="","",IF(E9&gt;=(Grunddaten!$D$5),"",E9+1))</f>
        <v/>
      </c>
      <c r="F10" s="172" t="str">
        <f t="shared" si="0"/>
        <v/>
      </c>
      <c r="G10" s="170" t="str">
        <f>IF(Fahrtroute!G11="","",Fahrtroute!G11)</f>
        <v/>
      </c>
      <c r="H10" s="199"/>
      <c r="I10" s="200"/>
      <c r="J10" s="202"/>
      <c r="K10" s="211"/>
      <c r="L10" s="212"/>
      <c r="M10" s="218"/>
      <c r="N10" s="219"/>
      <c r="O10" s="107"/>
      <c r="P10" s="224"/>
      <c r="Q10" s="113"/>
      <c r="R10" s="114"/>
      <c r="S10" s="229"/>
      <c r="T10" s="230"/>
      <c r="U10" s="115"/>
      <c r="V10" s="115"/>
      <c r="W10" s="115"/>
      <c r="X10" s="115"/>
      <c r="Y10" s="115"/>
      <c r="Z10" s="115"/>
      <c r="AA10" s="115"/>
      <c r="AB10" s="115"/>
      <c r="AC10" s="185"/>
      <c r="AD10" s="173"/>
      <c r="AE10" s="173"/>
      <c r="AF10" s="173"/>
      <c r="AG10" s="173"/>
      <c r="AH10" s="173"/>
      <c r="AI10" s="173"/>
      <c r="AJ10" s="173"/>
      <c r="AL10" s="75" t="s">
        <v>104</v>
      </c>
      <c r="AN10" s="75" t="s">
        <v>105</v>
      </c>
      <c r="AP10" s="75" t="s">
        <v>106</v>
      </c>
    </row>
    <row r="11" spans="1:42" ht="16.5" customHeight="1">
      <c r="A11" s="394"/>
      <c r="B11" s="396"/>
      <c r="C11" s="170" t="str">
        <f t="shared" si="1"/>
        <v/>
      </c>
      <c r="D11" s="170"/>
      <c r="E11" s="171" t="str">
        <f>IF(Grunddaten!$D$4="","",IF(E10&gt;=(Grunddaten!$D$5),"",E10+1))</f>
        <v/>
      </c>
      <c r="F11" s="172" t="str">
        <f t="shared" si="0"/>
        <v/>
      </c>
      <c r="G11" s="170" t="str">
        <f>IF(Fahrtroute!G12="","",Fahrtroute!G12)</f>
        <v/>
      </c>
      <c r="H11" s="199"/>
      <c r="I11" s="200"/>
      <c r="J11" s="202"/>
      <c r="K11" s="211"/>
      <c r="L11" s="212"/>
      <c r="M11" s="218"/>
      <c r="N11" s="219"/>
      <c r="O11" s="107"/>
      <c r="P11" s="224"/>
      <c r="Q11" s="113"/>
      <c r="R11" s="114"/>
      <c r="S11" s="229"/>
      <c r="T11" s="230"/>
      <c r="U11" s="115"/>
      <c r="V11" s="115"/>
      <c r="W11" s="115"/>
      <c r="X11" s="115"/>
      <c r="Y11" s="115"/>
      <c r="Z11" s="115"/>
      <c r="AA11" s="115"/>
      <c r="AB11" s="115"/>
      <c r="AC11" s="185"/>
      <c r="AD11" s="173"/>
      <c r="AE11" s="173"/>
      <c r="AF11" s="173"/>
      <c r="AG11" s="173"/>
      <c r="AH11" s="173"/>
      <c r="AI11" s="173"/>
      <c r="AJ11" s="173"/>
      <c r="AL11" s="75" t="s">
        <v>83</v>
      </c>
      <c r="AP11" s="75" t="s">
        <v>81</v>
      </c>
    </row>
    <row r="12" spans="1:42" ht="16.5" customHeight="1">
      <c r="A12" s="394"/>
      <c r="B12" s="396"/>
      <c r="C12" s="170" t="str">
        <f t="shared" si="1"/>
        <v/>
      </c>
      <c r="D12" s="170"/>
      <c r="E12" s="171" t="str">
        <f>IF(Grunddaten!$D$4="","",IF(E11&gt;=(Grunddaten!$D$5),"",E11+1))</f>
        <v/>
      </c>
      <c r="F12" s="172" t="str">
        <f t="shared" si="0"/>
        <v/>
      </c>
      <c r="G12" s="170" t="str">
        <f>IF(Fahrtroute!G13="","",Fahrtroute!G13)</f>
        <v/>
      </c>
      <c r="H12" s="199"/>
      <c r="I12" s="200"/>
      <c r="J12" s="203"/>
      <c r="K12" s="211"/>
      <c r="L12" s="212"/>
      <c r="M12" s="218"/>
      <c r="N12" s="219"/>
      <c r="O12" s="107"/>
      <c r="P12" s="224"/>
      <c r="Q12" s="113"/>
      <c r="R12" s="114"/>
      <c r="S12" s="229"/>
      <c r="T12" s="230"/>
      <c r="U12" s="115"/>
      <c r="V12" s="115"/>
      <c r="W12" s="115"/>
      <c r="X12" s="115"/>
      <c r="Y12" s="115"/>
      <c r="Z12" s="115"/>
      <c r="AA12" s="115"/>
      <c r="AB12" s="115"/>
      <c r="AC12" s="185"/>
      <c r="AD12" s="173"/>
      <c r="AE12" s="173"/>
      <c r="AF12" s="173"/>
      <c r="AG12" s="173"/>
      <c r="AH12" s="173"/>
      <c r="AI12" s="173"/>
      <c r="AJ12" s="173"/>
      <c r="AL12" s="75" t="s">
        <v>107</v>
      </c>
      <c r="AP12" s="75" t="s">
        <v>96</v>
      </c>
    </row>
    <row r="13" spans="1:42" ht="16.5" customHeight="1">
      <c r="A13" s="394"/>
      <c r="B13" s="396"/>
      <c r="C13" s="170" t="str">
        <f t="shared" si="1"/>
        <v/>
      </c>
      <c r="D13" s="170"/>
      <c r="E13" s="171" t="str">
        <f>IF(Grunddaten!$D$4="","",IF(E12&gt;=(Grunddaten!$D$5),"",E12+1))</f>
        <v/>
      </c>
      <c r="F13" s="172" t="str">
        <f t="shared" si="0"/>
        <v/>
      </c>
      <c r="G13" s="170" t="str">
        <f>IF(Fahrtroute!G14="","",Fahrtroute!G14)</f>
        <v/>
      </c>
      <c r="H13" s="199"/>
      <c r="I13" s="200"/>
      <c r="J13" s="202"/>
      <c r="K13" s="211"/>
      <c r="L13" s="212"/>
      <c r="M13" s="218"/>
      <c r="N13" s="219"/>
      <c r="O13" s="107"/>
      <c r="P13" s="224"/>
      <c r="Q13" s="113"/>
      <c r="R13" s="114"/>
      <c r="S13" s="229"/>
      <c r="T13" s="230"/>
      <c r="U13" s="115"/>
      <c r="V13" s="115"/>
      <c r="W13" s="115"/>
      <c r="X13" s="115"/>
      <c r="Y13" s="115"/>
      <c r="Z13" s="115"/>
      <c r="AA13" s="115"/>
      <c r="AB13" s="115"/>
      <c r="AC13" s="185"/>
      <c r="AD13" s="173"/>
      <c r="AE13" s="173"/>
      <c r="AF13" s="173"/>
      <c r="AG13" s="173"/>
      <c r="AH13" s="173"/>
      <c r="AI13" s="173"/>
      <c r="AJ13" s="173"/>
      <c r="AL13" s="75" t="s">
        <v>109</v>
      </c>
    </row>
    <row r="14" spans="1:42" ht="16.5" customHeight="1">
      <c r="A14" s="394"/>
      <c r="B14" s="396"/>
      <c r="C14" s="170" t="str">
        <f t="shared" si="1"/>
        <v/>
      </c>
      <c r="D14" s="170"/>
      <c r="E14" s="171" t="str">
        <f>IF(Grunddaten!$D$4="","",IF(E13&gt;=(Grunddaten!$D$5),"",E13+1))</f>
        <v/>
      </c>
      <c r="F14" s="172" t="str">
        <f t="shared" si="0"/>
        <v/>
      </c>
      <c r="G14" s="170" t="str">
        <f>IF(Fahrtroute!G15="","",Fahrtroute!G15)</f>
        <v/>
      </c>
      <c r="H14" s="199"/>
      <c r="I14" s="200"/>
      <c r="J14" s="202"/>
      <c r="K14" s="211"/>
      <c r="L14" s="212"/>
      <c r="M14" s="218"/>
      <c r="N14" s="219"/>
      <c r="O14" s="107"/>
      <c r="P14" s="224"/>
      <c r="Q14" s="113"/>
      <c r="R14" s="114"/>
      <c r="S14" s="229"/>
      <c r="T14" s="230"/>
      <c r="U14" s="115"/>
      <c r="V14" s="115"/>
      <c r="W14" s="115"/>
      <c r="X14" s="115"/>
      <c r="Y14" s="115"/>
      <c r="Z14" s="115"/>
      <c r="AA14" s="115"/>
      <c r="AB14" s="115"/>
      <c r="AC14" s="185"/>
      <c r="AD14" s="173"/>
      <c r="AE14" s="173"/>
      <c r="AF14" s="173"/>
      <c r="AG14" s="173"/>
      <c r="AH14" s="173"/>
      <c r="AI14" s="173"/>
      <c r="AJ14" s="173"/>
      <c r="AL14" s="75" t="s">
        <v>111</v>
      </c>
    </row>
    <row r="15" spans="1:42" ht="16.5" customHeight="1" thickBot="1">
      <c r="A15" s="394"/>
      <c r="B15" s="396"/>
      <c r="C15" s="170" t="str">
        <f t="shared" si="1"/>
        <v/>
      </c>
      <c r="D15" s="170"/>
      <c r="E15" s="171" t="str">
        <f>IF(Grunddaten!$D$4="","",IF(E14&gt;=(Grunddaten!$D$5),"",E14+1))</f>
        <v/>
      </c>
      <c r="F15" s="172" t="str">
        <f t="shared" si="0"/>
        <v/>
      </c>
      <c r="G15" s="170" t="str">
        <f>IF(Fahrtroute!G16="","",Fahrtroute!G16)</f>
        <v/>
      </c>
      <c r="H15" s="199"/>
      <c r="I15" s="200"/>
      <c r="J15" s="202"/>
      <c r="K15" s="211"/>
      <c r="L15" s="212"/>
      <c r="M15" s="218"/>
      <c r="N15" s="219"/>
      <c r="O15" s="107"/>
      <c r="P15" s="224"/>
      <c r="Q15" s="113"/>
      <c r="R15" s="114"/>
      <c r="S15" s="229"/>
      <c r="T15" s="230"/>
      <c r="U15" s="115"/>
      <c r="V15" s="115"/>
      <c r="W15" s="115"/>
      <c r="X15" s="115"/>
      <c r="Y15" s="115"/>
      <c r="Z15" s="115"/>
      <c r="AA15" s="115"/>
      <c r="AB15" s="115"/>
      <c r="AC15" s="185"/>
      <c r="AD15" s="173"/>
      <c r="AE15" s="173"/>
      <c r="AF15" s="173"/>
      <c r="AG15" s="173"/>
      <c r="AH15" s="173"/>
      <c r="AI15" s="173"/>
      <c r="AJ15" s="173"/>
      <c r="AL15" s="75" t="s">
        <v>113</v>
      </c>
    </row>
    <row r="16" spans="1:42" ht="16.5" customHeight="1" thickBot="1">
      <c r="A16" s="394"/>
      <c r="B16" s="396"/>
      <c r="C16" s="170" t="str">
        <f t="shared" si="1"/>
        <v/>
      </c>
      <c r="D16" s="170"/>
      <c r="E16" s="171" t="str">
        <f>IF(Grunddaten!$D$4="","",IF(E15&gt;=(Grunddaten!$D$5),"",E15+1))</f>
        <v/>
      </c>
      <c r="F16" s="172" t="str">
        <f t="shared" si="0"/>
        <v/>
      </c>
      <c r="G16" s="170" t="str">
        <f>IF(Fahrtroute!G17="","",Fahrtroute!G17)</f>
        <v/>
      </c>
      <c r="H16" s="199"/>
      <c r="I16" s="200"/>
      <c r="J16" s="202"/>
      <c r="K16" s="211"/>
      <c r="L16" s="212"/>
      <c r="M16" s="218"/>
      <c r="N16" s="219"/>
      <c r="O16" s="107"/>
      <c r="P16" s="224"/>
      <c r="Q16" s="113"/>
      <c r="R16" s="114"/>
      <c r="S16" s="229"/>
      <c r="T16" s="230"/>
      <c r="U16" s="115"/>
      <c r="V16" s="115"/>
      <c r="W16" s="115"/>
      <c r="X16" s="115"/>
      <c r="Y16" s="115"/>
      <c r="Z16" s="115"/>
      <c r="AA16" s="115"/>
      <c r="AB16" s="115"/>
      <c r="AC16" s="185"/>
      <c r="AD16" s="173"/>
      <c r="AE16" s="412" t="s">
        <v>115</v>
      </c>
      <c r="AF16" s="413"/>
      <c r="AG16" s="413"/>
      <c r="AH16" s="413"/>
      <c r="AI16" s="414"/>
      <c r="AJ16" s="173"/>
    </row>
    <row r="17" spans="1:39" ht="16.5" customHeight="1" thickBot="1">
      <c r="A17" s="394"/>
      <c r="B17" s="396" t="str">
        <f>IF(C17="","","Woche 3")</f>
        <v/>
      </c>
      <c r="C17" s="170" t="str">
        <f t="shared" si="1"/>
        <v/>
      </c>
      <c r="D17" s="170"/>
      <c r="E17" s="171" t="str">
        <f>IF(Grunddaten!$D$4="","",IF(E16&gt;=(Grunddaten!$D$5),"",E16+1))</f>
        <v/>
      </c>
      <c r="F17" s="172" t="str">
        <f t="shared" si="0"/>
        <v/>
      </c>
      <c r="G17" s="170" t="str">
        <f>IF(Fahrtroute!G18="","",Fahrtroute!G18)</f>
        <v/>
      </c>
      <c r="H17" s="199"/>
      <c r="I17" s="200"/>
      <c r="J17" s="202"/>
      <c r="K17" s="211"/>
      <c r="L17" s="212"/>
      <c r="M17" s="218"/>
      <c r="N17" s="219"/>
      <c r="O17" s="107"/>
      <c r="P17" s="224"/>
      <c r="Q17" s="113"/>
      <c r="R17" s="114"/>
      <c r="S17" s="229"/>
      <c r="T17" s="230"/>
      <c r="U17" s="115"/>
      <c r="V17" s="115"/>
      <c r="W17" s="115"/>
      <c r="X17" s="115"/>
      <c r="Y17" s="115"/>
      <c r="Z17" s="115"/>
      <c r="AA17" s="115"/>
      <c r="AB17" s="115"/>
      <c r="AC17" s="185"/>
      <c r="AD17" s="173"/>
      <c r="AE17" s="479" t="s">
        <v>214</v>
      </c>
      <c r="AF17" s="480"/>
      <c r="AG17" s="480"/>
      <c r="AH17" s="480"/>
      <c r="AI17" s="481"/>
      <c r="AJ17" s="173"/>
    </row>
    <row r="18" spans="1:39" ht="16.5" customHeight="1" thickBot="1">
      <c r="A18" s="394"/>
      <c r="B18" s="396"/>
      <c r="C18" s="170" t="str">
        <f t="shared" si="1"/>
        <v/>
      </c>
      <c r="D18" s="170"/>
      <c r="E18" s="171" t="str">
        <f>IF(Grunddaten!$D$4="","",IF(E17&gt;=(Grunddaten!$D$5),"",E17+1))</f>
        <v/>
      </c>
      <c r="F18" s="172" t="str">
        <f t="shared" si="0"/>
        <v/>
      </c>
      <c r="G18" s="170" t="str">
        <f>IF(Fahrtroute!G19="","",Fahrtroute!G19)</f>
        <v/>
      </c>
      <c r="H18" s="199"/>
      <c r="I18" s="200"/>
      <c r="J18" s="202"/>
      <c r="K18" s="211"/>
      <c r="L18" s="212"/>
      <c r="M18" s="218"/>
      <c r="N18" s="219"/>
      <c r="O18" s="107"/>
      <c r="P18" s="224"/>
      <c r="Q18" s="113"/>
      <c r="R18" s="114"/>
      <c r="S18" s="229"/>
      <c r="T18" s="230"/>
      <c r="U18" s="115"/>
      <c r="V18" s="115"/>
      <c r="W18" s="115"/>
      <c r="X18" s="115"/>
      <c r="Y18" s="115"/>
      <c r="Z18" s="115"/>
      <c r="AA18" s="115"/>
      <c r="AB18" s="115"/>
      <c r="AC18" s="185"/>
      <c r="AD18" s="173"/>
      <c r="AE18" s="476" t="s">
        <v>215</v>
      </c>
      <c r="AF18" s="477"/>
      <c r="AG18" s="477"/>
      <c r="AH18" s="477"/>
      <c r="AI18" s="478"/>
      <c r="AJ18" s="173"/>
    </row>
    <row r="19" spans="1:39" ht="16.5" customHeight="1" thickBot="1">
      <c r="A19" s="394"/>
      <c r="B19" s="396"/>
      <c r="C19" s="170" t="str">
        <f t="shared" si="1"/>
        <v/>
      </c>
      <c r="D19" s="170"/>
      <c r="E19" s="171" t="str">
        <f>IF(Grunddaten!$D$4="","",IF(E18&gt;=(Grunddaten!$D$5),"",E18+1))</f>
        <v/>
      </c>
      <c r="F19" s="172" t="str">
        <f t="shared" si="0"/>
        <v/>
      </c>
      <c r="G19" s="170" t="str">
        <f>IF(Fahrtroute!G20="","",Fahrtroute!G20)</f>
        <v/>
      </c>
      <c r="H19" s="199"/>
      <c r="I19" s="200"/>
      <c r="J19" s="202"/>
      <c r="K19" s="211"/>
      <c r="L19" s="212"/>
      <c r="M19" s="218"/>
      <c r="N19" s="219"/>
      <c r="O19" s="107"/>
      <c r="P19" s="224"/>
      <c r="Q19" s="113"/>
      <c r="R19" s="114"/>
      <c r="S19" s="229"/>
      <c r="T19" s="230"/>
      <c r="U19" s="115"/>
      <c r="V19" s="115"/>
      <c r="W19" s="115"/>
      <c r="X19" s="115"/>
      <c r="Y19" s="115"/>
      <c r="Z19" s="115"/>
      <c r="AA19" s="115"/>
      <c r="AB19" s="115"/>
      <c r="AC19" s="185"/>
      <c r="AD19" s="173"/>
      <c r="AE19" s="400" t="s">
        <v>108</v>
      </c>
      <c r="AF19" s="401"/>
      <c r="AG19" s="401"/>
      <c r="AH19" s="401"/>
      <c r="AI19" s="402"/>
      <c r="AJ19" s="173"/>
    </row>
    <row r="20" spans="1:39" ht="16.5" customHeight="1" thickBot="1">
      <c r="A20" s="394"/>
      <c r="B20" s="396"/>
      <c r="C20" s="170" t="str">
        <f t="shared" si="1"/>
        <v/>
      </c>
      <c r="D20" s="170"/>
      <c r="E20" s="171" t="str">
        <f>IF(Grunddaten!$D$4="","",IF(E19&gt;=(Grunddaten!$D$5),"",E19+1))</f>
        <v/>
      </c>
      <c r="F20" s="172" t="str">
        <f t="shared" si="0"/>
        <v/>
      </c>
      <c r="G20" s="170" t="str">
        <f>IF(Fahrtroute!G21="","",Fahrtroute!G21)</f>
        <v/>
      </c>
      <c r="H20" s="199"/>
      <c r="I20" s="200"/>
      <c r="J20" s="202"/>
      <c r="K20" s="211"/>
      <c r="L20" s="212"/>
      <c r="M20" s="218"/>
      <c r="N20" s="219"/>
      <c r="O20" s="107"/>
      <c r="P20" s="224"/>
      <c r="Q20" s="113"/>
      <c r="R20" s="114"/>
      <c r="S20" s="229"/>
      <c r="T20" s="230"/>
      <c r="U20" s="115"/>
      <c r="V20" s="115"/>
      <c r="W20" s="115"/>
      <c r="X20" s="115"/>
      <c r="Y20" s="115"/>
      <c r="Z20" s="115"/>
      <c r="AA20" s="115"/>
      <c r="AB20" s="115"/>
      <c r="AC20" s="185"/>
      <c r="AD20" s="173"/>
      <c r="AE20" s="406" t="s">
        <v>112</v>
      </c>
      <c r="AF20" s="407"/>
      <c r="AG20" s="407"/>
      <c r="AH20" s="407"/>
      <c r="AI20" s="408"/>
      <c r="AJ20" s="173"/>
    </row>
    <row r="21" spans="1:39" ht="16.5" customHeight="1" thickBot="1">
      <c r="A21" s="394"/>
      <c r="B21" s="396"/>
      <c r="C21" s="170" t="str">
        <f t="shared" si="1"/>
        <v/>
      </c>
      <c r="D21" s="170"/>
      <c r="E21" s="171" t="str">
        <f>IF(Grunddaten!$D$4="","",IF(E20&gt;=(Grunddaten!$D$5),"",E20+1))</f>
        <v/>
      </c>
      <c r="F21" s="172" t="str">
        <f t="shared" si="0"/>
        <v/>
      </c>
      <c r="G21" s="170" t="str">
        <f>IF(Fahrtroute!G22="","",Fahrtroute!G22)</f>
        <v/>
      </c>
      <c r="H21" s="199"/>
      <c r="I21" s="200"/>
      <c r="J21" s="202"/>
      <c r="K21" s="211"/>
      <c r="L21" s="212"/>
      <c r="M21" s="218"/>
      <c r="N21" s="219"/>
      <c r="O21" s="107"/>
      <c r="P21" s="224"/>
      <c r="Q21" s="113"/>
      <c r="R21" s="114"/>
      <c r="S21" s="229"/>
      <c r="T21" s="230"/>
      <c r="U21" s="115"/>
      <c r="V21" s="115"/>
      <c r="W21" s="115"/>
      <c r="X21" s="115"/>
      <c r="Y21" s="115"/>
      <c r="Z21" s="115"/>
      <c r="AA21" s="115"/>
      <c r="AB21" s="115"/>
      <c r="AC21" s="185"/>
      <c r="AD21" s="173"/>
      <c r="AE21" s="482" t="s">
        <v>216</v>
      </c>
      <c r="AF21" s="483"/>
      <c r="AG21" s="483"/>
      <c r="AH21" s="483"/>
      <c r="AI21" s="484"/>
      <c r="AJ21" s="173"/>
    </row>
    <row r="22" spans="1:39" ht="16.5" customHeight="1" thickBot="1">
      <c r="A22" s="394"/>
      <c r="B22" s="396"/>
      <c r="C22" s="170" t="str">
        <f t="shared" si="1"/>
        <v/>
      </c>
      <c r="D22" s="170"/>
      <c r="E22" s="171" t="str">
        <f>IF(Grunddaten!$D$4="","",IF(E21&gt;=(Grunddaten!$D$5),"",E21+1))</f>
        <v/>
      </c>
      <c r="F22" s="172" t="str">
        <f t="shared" si="0"/>
        <v/>
      </c>
      <c r="G22" s="170" t="str">
        <f>IF(Fahrtroute!G23="","",Fahrtroute!G23)</f>
        <v/>
      </c>
      <c r="H22" s="199"/>
      <c r="I22" s="200"/>
      <c r="J22" s="202"/>
      <c r="K22" s="211"/>
      <c r="L22" s="212"/>
      <c r="M22" s="218"/>
      <c r="N22" s="219"/>
      <c r="O22" s="107"/>
      <c r="P22" s="224"/>
      <c r="Q22" s="113"/>
      <c r="R22" s="114"/>
      <c r="S22" s="229"/>
      <c r="T22" s="230"/>
      <c r="U22" s="115"/>
      <c r="V22" s="115"/>
      <c r="W22" s="115"/>
      <c r="X22" s="115"/>
      <c r="Y22" s="115"/>
      <c r="Z22" s="115"/>
      <c r="AA22" s="115"/>
      <c r="AB22" s="115"/>
      <c r="AC22" s="185"/>
      <c r="AD22" s="173"/>
      <c r="AE22" s="403" t="s">
        <v>110</v>
      </c>
      <c r="AF22" s="404"/>
      <c r="AG22" s="404"/>
      <c r="AH22" s="404"/>
      <c r="AI22" s="405"/>
      <c r="AJ22" s="173"/>
    </row>
    <row r="23" spans="1:39" ht="16.5" customHeight="1" thickBot="1">
      <c r="A23" s="394"/>
      <c r="B23" s="396"/>
      <c r="C23" s="170" t="str">
        <f t="shared" si="1"/>
        <v/>
      </c>
      <c r="D23" s="170"/>
      <c r="E23" s="171" t="str">
        <f>IF(Grunddaten!$D$4="","",IF(E22&gt;=(Grunddaten!$D$5),"",E22+1))</f>
        <v/>
      </c>
      <c r="F23" s="172" t="str">
        <f t="shared" si="0"/>
        <v/>
      </c>
      <c r="G23" s="170" t="str">
        <f>IF(Fahrtroute!G24="","",Fahrtroute!G24)</f>
        <v/>
      </c>
      <c r="H23" s="199"/>
      <c r="I23" s="200"/>
      <c r="J23" s="202"/>
      <c r="K23" s="211"/>
      <c r="L23" s="212"/>
      <c r="M23" s="218"/>
      <c r="N23" s="219"/>
      <c r="O23" s="107"/>
      <c r="P23" s="224"/>
      <c r="Q23" s="113"/>
      <c r="R23" s="114"/>
      <c r="S23" s="229"/>
      <c r="T23" s="230"/>
      <c r="U23" s="115"/>
      <c r="V23" s="115"/>
      <c r="W23" s="115"/>
      <c r="X23" s="115"/>
      <c r="Y23" s="115"/>
      <c r="Z23" s="115"/>
      <c r="AA23" s="115"/>
      <c r="AB23" s="115"/>
      <c r="AC23" s="185"/>
      <c r="AD23" s="173"/>
      <c r="AE23" s="409" t="s">
        <v>114</v>
      </c>
      <c r="AF23" s="410"/>
      <c r="AG23" s="410"/>
      <c r="AH23" s="410"/>
      <c r="AI23" s="411"/>
      <c r="AJ23" s="173"/>
    </row>
    <row r="24" spans="1:39" ht="16.5" customHeight="1">
      <c r="A24" s="394"/>
      <c r="B24" s="396" t="str">
        <f>IF(C24="","","Woche 4")</f>
        <v/>
      </c>
      <c r="C24" s="170" t="str">
        <f t="shared" si="1"/>
        <v/>
      </c>
      <c r="D24" s="170"/>
      <c r="E24" s="171" t="str">
        <f>IF(Grunddaten!$D$4="","",IF(E23&gt;=(Grunddaten!$D$5),"",E23+1))</f>
        <v/>
      </c>
      <c r="F24" s="172" t="str">
        <f t="shared" si="0"/>
        <v/>
      </c>
      <c r="G24" s="170" t="str">
        <f>IF(Fahrtroute!G25="","",Fahrtroute!G25)</f>
        <v/>
      </c>
      <c r="H24" s="199"/>
      <c r="I24" s="200"/>
      <c r="J24" s="202"/>
      <c r="K24" s="211"/>
      <c r="L24" s="212"/>
      <c r="M24" s="218"/>
      <c r="N24" s="219"/>
      <c r="O24" s="107"/>
      <c r="P24" s="224"/>
      <c r="Q24" s="113"/>
      <c r="R24" s="114"/>
      <c r="S24" s="229"/>
      <c r="T24" s="230"/>
      <c r="U24" s="115"/>
      <c r="V24" s="115"/>
      <c r="W24" s="115"/>
      <c r="X24" s="115"/>
      <c r="Y24" s="115"/>
      <c r="Z24" s="115"/>
      <c r="AA24" s="115"/>
      <c r="AB24" s="115"/>
      <c r="AC24" s="185"/>
      <c r="AD24" s="173"/>
      <c r="AE24" s="486"/>
      <c r="AF24" s="173"/>
      <c r="AG24" s="173"/>
      <c r="AH24" s="173"/>
      <c r="AI24" s="173"/>
      <c r="AJ24" s="173"/>
      <c r="AL24" s="108" t="s">
        <v>85</v>
      </c>
      <c r="AM24" s="109" t="s">
        <v>120</v>
      </c>
    </row>
    <row r="25" spans="1:39" ht="16.5" customHeight="1" thickBot="1">
      <c r="A25" s="394"/>
      <c r="B25" s="396"/>
      <c r="C25" s="170" t="str">
        <f t="shared" si="1"/>
        <v/>
      </c>
      <c r="D25" s="170"/>
      <c r="E25" s="171" t="str">
        <f>IF(Grunddaten!$D$4="","",IF(E24&gt;=(Grunddaten!$D$5),"",E24+1))</f>
        <v/>
      </c>
      <c r="F25" s="172" t="str">
        <f t="shared" si="0"/>
        <v/>
      </c>
      <c r="G25" s="170" t="str">
        <f>IF(Fahrtroute!G26="","",Fahrtroute!G26)</f>
        <v/>
      </c>
      <c r="H25" s="199"/>
      <c r="I25" s="200"/>
      <c r="J25" s="202"/>
      <c r="K25" s="211"/>
      <c r="L25" s="212"/>
      <c r="M25" s="218"/>
      <c r="N25" s="219"/>
      <c r="O25" s="107"/>
      <c r="P25" s="224"/>
      <c r="Q25" s="113"/>
      <c r="R25" s="114"/>
      <c r="S25" s="229"/>
      <c r="T25" s="230"/>
      <c r="U25" s="115"/>
      <c r="V25" s="115"/>
      <c r="W25" s="115"/>
      <c r="X25" s="115"/>
      <c r="Y25" s="115"/>
      <c r="Z25" s="115"/>
      <c r="AA25" s="115"/>
      <c r="AB25" s="115"/>
      <c r="AC25" s="185"/>
      <c r="AD25" s="173"/>
      <c r="AE25" s="487"/>
      <c r="AF25" s="173"/>
      <c r="AG25" s="173"/>
      <c r="AH25" s="173"/>
      <c r="AI25" s="173"/>
      <c r="AJ25" s="173"/>
      <c r="AL25" s="108" t="s">
        <v>117</v>
      </c>
      <c r="AM25" s="109" t="s">
        <v>121</v>
      </c>
    </row>
    <row r="26" spans="1:39" ht="16.5" customHeight="1" thickBot="1">
      <c r="A26" s="394"/>
      <c r="B26" s="396"/>
      <c r="C26" s="170" t="str">
        <f t="shared" si="1"/>
        <v/>
      </c>
      <c r="D26" s="170"/>
      <c r="E26" s="171" t="str">
        <f>IF(Grunddaten!$D$4="","",IF(E25&gt;=(Grunddaten!$D$5),"",E25+1))</f>
        <v/>
      </c>
      <c r="F26" s="172" t="str">
        <f t="shared" si="0"/>
        <v/>
      </c>
      <c r="G26" s="170" t="str">
        <f>IF(Fahrtroute!G27="","",Fahrtroute!G27)</f>
        <v/>
      </c>
      <c r="H26" s="199"/>
      <c r="I26" s="200"/>
      <c r="J26" s="202"/>
      <c r="K26" s="211"/>
      <c r="L26" s="212"/>
      <c r="M26" s="218"/>
      <c r="N26" s="219"/>
      <c r="O26" s="107"/>
      <c r="P26" s="224"/>
      <c r="Q26" s="113"/>
      <c r="R26" s="114"/>
      <c r="S26" s="229"/>
      <c r="T26" s="230"/>
      <c r="U26" s="115"/>
      <c r="V26" s="115"/>
      <c r="W26" s="115"/>
      <c r="X26" s="115"/>
      <c r="Y26" s="115"/>
      <c r="Z26" s="115"/>
      <c r="AA26" s="115"/>
      <c r="AB26" s="115"/>
      <c r="AC26" s="185"/>
      <c r="AD26" s="173"/>
      <c r="AE26" s="487"/>
      <c r="AF26" s="173"/>
      <c r="AG26" s="98" t="s">
        <v>85</v>
      </c>
      <c r="AH26" s="99" t="s">
        <v>116</v>
      </c>
      <c r="AI26" s="100"/>
      <c r="AJ26" s="173"/>
      <c r="AL26" s="108" t="s">
        <v>86</v>
      </c>
      <c r="AM26" s="109" t="s">
        <v>122</v>
      </c>
    </row>
    <row r="27" spans="1:39" ht="16.5" customHeight="1" thickTop="1">
      <c r="A27" s="394"/>
      <c r="B27" s="396"/>
      <c r="C27" s="170" t="str">
        <f t="shared" si="1"/>
        <v/>
      </c>
      <c r="D27" s="170"/>
      <c r="E27" s="171" t="str">
        <f>IF(Grunddaten!$D$4="","",IF(E26&gt;=(Grunddaten!$D$5),"",E26+1))</f>
        <v/>
      </c>
      <c r="F27" s="172" t="str">
        <f t="shared" si="0"/>
        <v/>
      </c>
      <c r="G27" s="170" t="str">
        <f>IF(Fahrtroute!G28="","",Fahrtroute!G28)</f>
        <v/>
      </c>
      <c r="H27" s="199"/>
      <c r="I27" s="200"/>
      <c r="J27" s="202"/>
      <c r="K27" s="211"/>
      <c r="L27" s="212"/>
      <c r="M27" s="218"/>
      <c r="N27" s="219"/>
      <c r="O27" s="107"/>
      <c r="P27" s="224"/>
      <c r="Q27" s="113"/>
      <c r="R27" s="114"/>
      <c r="S27" s="229"/>
      <c r="T27" s="230"/>
      <c r="U27" s="115"/>
      <c r="V27" s="115"/>
      <c r="W27" s="115"/>
      <c r="X27" s="115"/>
      <c r="Y27" s="115"/>
      <c r="Z27" s="115"/>
      <c r="AA27" s="115"/>
      <c r="AB27" s="115"/>
      <c r="AC27" s="185"/>
      <c r="AD27" s="173"/>
      <c r="AE27" s="173"/>
      <c r="AF27" s="485"/>
      <c r="AG27" s="101" t="s">
        <v>117</v>
      </c>
      <c r="AH27" s="102" t="s">
        <v>118</v>
      </c>
      <c r="AI27" s="103"/>
      <c r="AJ27" s="173"/>
      <c r="AM27" s="109" t="s">
        <v>123</v>
      </c>
    </row>
    <row r="28" spans="1:39" ht="16.5" customHeight="1" thickBot="1">
      <c r="A28" s="394"/>
      <c r="B28" s="396"/>
      <c r="C28" s="170" t="str">
        <f t="shared" si="1"/>
        <v/>
      </c>
      <c r="D28" s="170"/>
      <c r="E28" s="171" t="str">
        <f>IF(Grunddaten!$D$4="","",IF(E27&gt;=(Grunddaten!$D$5),"",E27+1))</f>
        <v/>
      </c>
      <c r="F28" s="172" t="str">
        <f t="shared" si="0"/>
        <v/>
      </c>
      <c r="G28" s="170" t="str">
        <f>IF(Fahrtroute!G29="","",Fahrtroute!G29)</f>
        <v/>
      </c>
      <c r="H28" s="199"/>
      <c r="I28" s="200"/>
      <c r="J28" s="202"/>
      <c r="K28" s="211"/>
      <c r="L28" s="212"/>
      <c r="M28" s="218"/>
      <c r="N28" s="219"/>
      <c r="O28" s="107"/>
      <c r="P28" s="224"/>
      <c r="Q28" s="113"/>
      <c r="R28" s="114"/>
      <c r="S28" s="229"/>
      <c r="T28" s="230"/>
      <c r="U28" s="115"/>
      <c r="V28" s="115"/>
      <c r="W28" s="115"/>
      <c r="X28" s="115"/>
      <c r="Y28" s="115"/>
      <c r="Z28" s="115"/>
      <c r="AA28" s="115"/>
      <c r="AB28" s="115"/>
      <c r="AC28" s="185"/>
      <c r="AD28" s="173"/>
      <c r="AE28" s="173"/>
      <c r="AF28" s="173"/>
      <c r="AG28" s="104" t="s">
        <v>86</v>
      </c>
      <c r="AH28" s="105" t="s">
        <v>119</v>
      </c>
      <c r="AI28" s="106"/>
      <c r="AJ28" s="173"/>
      <c r="AL28" s="75" t="s">
        <v>82</v>
      </c>
      <c r="AM28" s="109" t="s">
        <v>124</v>
      </c>
    </row>
    <row r="29" spans="1:39" ht="16.5" customHeight="1">
      <c r="A29" s="394"/>
      <c r="B29" s="396"/>
      <c r="C29" s="170" t="str">
        <f t="shared" si="1"/>
        <v/>
      </c>
      <c r="D29" s="170"/>
      <c r="E29" s="171" t="str">
        <f>IF(Grunddaten!$D$4="","",IF(E28&gt;=(Grunddaten!$D$5),"",E28+1))</f>
        <v/>
      </c>
      <c r="F29" s="172" t="str">
        <f t="shared" si="0"/>
        <v/>
      </c>
      <c r="G29" s="170" t="str">
        <f>IF(Fahrtroute!G30="","",Fahrtroute!G30)</f>
        <v/>
      </c>
      <c r="H29" s="199"/>
      <c r="I29" s="200"/>
      <c r="J29" s="202"/>
      <c r="K29" s="211"/>
      <c r="L29" s="212"/>
      <c r="M29" s="218"/>
      <c r="N29" s="219"/>
      <c r="O29" s="107"/>
      <c r="P29" s="224"/>
      <c r="Q29" s="113"/>
      <c r="R29" s="114"/>
      <c r="S29" s="229"/>
      <c r="T29" s="230"/>
      <c r="U29" s="115"/>
      <c r="V29" s="115"/>
      <c r="W29" s="115"/>
      <c r="X29" s="115"/>
      <c r="Y29" s="115"/>
      <c r="Z29" s="115"/>
      <c r="AA29" s="115"/>
      <c r="AB29" s="115"/>
      <c r="AC29" s="185"/>
      <c r="AD29" s="173"/>
      <c r="AE29" s="173"/>
      <c r="AF29" s="173"/>
      <c r="AG29" s="173"/>
      <c r="AH29" s="173"/>
      <c r="AI29" s="173"/>
      <c r="AJ29" s="173"/>
      <c r="AL29" s="75" t="s">
        <v>87</v>
      </c>
      <c r="AM29" s="109" t="s">
        <v>125</v>
      </c>
    </row>
    <row r="30" spans="1:39" ht="16.5" customHeight="1" thickBot="1">
      <c r="A30" s="394"/>
      <c r="B30" s="396"/>
      <c r="C30" s="170" t="str">
        <f t="shared" si="1"/>
        <v/>
      </c>
      <c r="D30" s="170"/>
      <c r="E30" s="171" t="str">
        <f>IF(Grunddaten!$D$4="","",IF(E29&gt;=(Grunddaten!$D$5),"",E29+1))</f>
        <v/>
      </c>
      <c r="F30" s="172" t="str">
        <f t="shared" si="0"/>
        <v/>
      </c>
      <c r="G30" s="170" t="str">
        <f>IF(Fahrtroute!G31="","",Fahrtroute!G31)</f>
        <v/>
      </c>
      <c r="H30" s="199"/>
      <c r="I30" s="200"/>
      <c r="J30" s="202"/>
      <c r="K30" s="211"/>
      <c r="L30" s="212"/>
      <c r="M30" s="218"/>
      <c r="N30" s="219"/>
      <c r="O30" s="107"/>
      <c r="P30" s="224"/>
      <c r="Q30" s="113"/>
      <c r="R30" s="114"/>
      <c r="S30" s="229"/>
      <c r="T30" s="230"/>
      <c r="U30" s="115"/>
      <c r="V30" s="115"/>
      <c r="W30" s="115"/>
      <c r="X30" s="115"/>
      <c r="Y30" s="115"/>
      <c r="Z30" s="115"/>
      <c r="AA30" s="115"/>
      <c r="AB30" s="115"/>
      <c r="AC30" s="185"/>
      <c r="AD30" s="173"/>
      <c r="AE30" s="173"/>
      <c r="AF30" s="173"/>
      <c r="AG30" s="173"/>
      <c r="AH30" s="173"/>
      <c r="AI30" s="173"/>
      <c r="AJ30" s="173"/>
      <c r="AM30" s="109" t="s">
        <v>126</v>
      </c>
    </row>
    <row r="31" spans="1:39" ht="16.5" customHeight="1">
      <c r="A31" s="394"/>
      <c r="B31" s="396" t="str">
        <f>IF(C31="","","Woche 5")</f>
        <v/>
      </c>
      <c r="C31" s="170" t="str">
        <f t="shared" si="1"/>
        <v/>
      </c>
      <c r="D31" s="170"/>
      <c r="E31" s="171" t="str">
        <f>IF(Grunddaten!$D$4="","",IF(E30&gt;=(Grunddaten!$D$5),"",E30+1))</f>
        <v/>
      </c>
      <c r="F31" s="172" t="str">
        <f t="shared" si="0"/>
        <v/>
      </c>
      <c r="G31" s="170" t="str">
        <f>IF(Fahrtroute!G32="","",Fahrtroute!G32)</f>
        <v/>
      </c>
      <c r="H31" s="199"/>
      <c r="I31" s="200"/>
      <c r="J31" s="202"/>
      <c r="K31" s="211"/>
      <c r="L31" s="212"/>
      <c r="M31" s="218"/>
      <c r="N31" s="219"/>
      <c r="O31" s="107" t="str">
        <f t="shared" ref="O4:O44" si="2">IF(M31="","",IF(M31=N31,"",M31-N31))</f>
        <v/>
      </c>
      <c r="P31" s="224"/>
      <c r="Q31" s="113"/>
      <c r="R31" s="114"/>
      <c r="S31" s="229"/>
      <c r="T31" s="230"/>
      <c r="U31" s="115"/>
      <c r="V31" s="115"/>
      <c r="W31" s="115"/>
      <c r="X31" s="115"/>
      <c r="Y31" s="115"/>
      <c r="Z31" s="115"/>
      <c r="AA31" s="115"/>
      <c r="AB31" s="115"/>
      <c r="AC31" s="185"/>
      <c r="AD31" s="173"/>
      <c r="AE31" s="490"/>
      <c r="AF31" s="491"/>
      <c r="AG31" s="491"/>
      <c r="AH31" s="491"/>
      <c r="AI31" s="492"/>
      <c r="AJ31" s="173"/>
      <c r="AM31" s="109" t="s">
        <v>127</v>
      </c>
    </row>
    <row r="32" spans="1:39" ht="16.5" customHeight="1">
      <c r="A32" s="394"/>
      <c r="B32" s="396"/>
      <c r="C32" s="170" t="str">
        <f t="shared" si="1"/>
        <v/>
      </c>
      <c r="D32" s="170"/>
      <c r="E32" s="171" t="str">
        <f>IF(Grunddaten!$D$4="","",IF(E31&gt;=(Grunddaten!$D$5),"",E31+1))</f>
        <v/>
      </c>
      <c r="F32" s="172" t="str">
        <f t="shared" si="0"/>
        <v/>
      </c>
      <c r="G32" s="170" t="str">
        <f>IF(Fahrtroute!G33="","",Fahrtroute!G33)</f>
        <v/>
      </c>
      <c r="H32" s="199"/>
      <c r="I32" s="200"/>
      <c r="J32" s="202"/>
      <c r="K32" s="211"/>
      <c r="L32" s="212"/>
      <c r="M32" s="218"/>
      <c r="N32" s="219"/>
      <c r="O32" s="107" t="str">
        <f t="shared" si="2"/>
        <v/>
      </c>
      <c r="P32" s="224"/>
      <c r="Q32" s="113"/>
      <c r="R32" s="114"/>
      <c r="S32" s="229"/>
      <c r="T32" s="230"/>
      <c r="U32" s="115"/>
      <c r="V32" s="115"/>
      <c r="W32" s="115"/>
      <c r="X32" s="115"/>
      <c r="Y32" s="115"/>
      <c r="Z32" s="115"/>
      <c r="AA32" s="115"/>
      <c r="AB32" s="115"/>
      <c r="AC32" s="185"/>
      <c r="AD32" s="173"/>
      <c r="AE32" s="493"/>
      <c r="AF32" s="494"/>
      <c r="AG32" s="494"/>
      <c r="AH32" s="494"/>
      <c r="AI32" s="495"/>
      <c r="AJ32" s="173"/>
      <c r="AM32" s="109" t="s">
        <v>128</v>
      </c>
    </row>
    <row r="33" spans="1:39" ht="16.5" customHeight="1">
      <c r="A33" s="394"/>
      <c r="B33" s="396"/>
      <c r="C33" s="170" t="str">
        <f t="shared" si="1"/>
        <v/>
      </c>
      <c r="D33" s="170"/>
      <c r="E33" s="171" t="str">
        <f>IF(Grunddaten!$D$4="","",IF(E32&gt;=(Grunddaten!$D$5),"",E32+1))</f>
        <v/>
      </c>
      <c r="F33" s="172" t="str">
        <f t="shared" si="0"/>
        <v/>
      </c>
      <c r="G33" s="170" t="str">
        <f>IF(Fahrtroute!G34="","",Fahrtroute!G34)</f>
        <v/>
      </c>
      <c r="H33" s="199"/>
      <c r="I33" s="200"/>
      <c r="J33" s="204"/>
      <c r="K33" s="211"/>
      <c r="L33" s="212"/>
      <c r="M33" s="218"/>
      <c r="N33" s="219"/>
      <c r="O33" s="107" t="str">
        <f t="shared" si="2"/>
        <v/>
      </c>
      <c r="P33" s="224"/>
      <c r="Q33" s="113"/>
      <c r="R33" s="114"/>
      <c r="S33" s="229"/>
      <c r="T33" s="230"/>
      <c r="U33" s="115"/>
      <c r="V33" s="115"/>
      <c r="W33" s="115"/>
      <c r="X33" s="115"/>
      <c r="Y33" s="115"/>
      <c r="Z33" s="115"/>
      <c r="AA33" s="115"/>
      <c r="AB33" s="115"/>
      <c r="AC33" s="185"/>
      <c r="AD33" s="173"/>
      <c r="AE33" s="493"/>
      <c r="AF33" s="494"/>
      <c r="AG33" s="494"/>
      <c r="AH33" s="494"/>
      <c r="AI33" s="496"/>
      <c r="AJ33" s="173"/>
      <c r="AM33" s="109" t="s">
        <v>129</v>
      </c>
    </row>
    <row r="34" spans="1:39" ht="16.5" customHeight="1">
      <c r="A34" s="394"/>
      <c r="B34" s="396"/>
      <c r="C34" s="170" t="str">
        <f t="shared" si="1"/>
        <v/>
      </c>
      <c r="D34" s="170"/>
      <c r="E34" s="171" t="str">
        <f>IF(Grunddaten!$D$4="","",IF(E33&gt;=(Grunddaten!$D$5),"",E33+1))</f>
        <v/>
      </c>
      <c r="F34" s="172" t="str">
        <f t="shared" si="0"/>
        <v/>
      </c>
      <c r="G34" s="170" t="str">
        <f>IF(Fahrtroute!G35="","",Fahrtroute!G35)</f>
        <v/>
      </c>
      <c r="H34" s="199"/>
      <c r="I34" s="200"/>
      <c r="J34" s="205"/>
      <c r="K34" s="211"/>
      <c r="L34" s="212"/>
      <c r="M34" s="218"/>
      <c r="N34" s="219"/>
      <c r="O34" s="107" t="str">
        <f t="shared" si="2"/>
        <v/>
      </c>
      <c r="P34" s="224"/>
      <c r="Q34" s="113"/>
      <c r="R34" s="114"/>
      <c r="S34" s="229"/>
      <c r="T34" s="230"/>
      <c r="U34" s="115"/>
      <c r="V34" s="115"/>
      <c r="W34" s="115"/>
      <c r="X34" s="115"/>
      <c r="Y34" s="115"/>
      <c r="Z34" s="115"/>
      <c r="AA34" s="115"/>
      <c r="AB34" s="115"/>
      <c r="AC34" s="185"/>
      <c r="AD34" s="173"/>
      <c r="AE34" s="493"/>
      <c r="AF34" s="494"/>
      <c r="AG34" s="494"/>
      <c r="AH34" s="494"/>
      <c r="AI34" s="496"/>
      <c r="AJ34" s="173"/>
      <c r="AM34" s="109" t="s">
        <v>130</v>
      </c>
    </row>
    <row r="35" spans="1:39" ht="16.5" customHeight="1">
      <c r="A35" s="394"/>
      <c r="B35" s="396"/>
      <c r="C35" s="170" t="str">
        <f t="shared" si="1"/>
        <v/>
      </c>
      <c r="D35" s="170"/>
      <c r="E35" s="171" t="str">
        <f>IF(Grunddaten!$D$4="","",IF(E34&gt;=(Grunddaten!$D$5),"",E34+1))</f>
        <v/>
      </c>
      <c r="F35" s="172" t="str">
        <f t="shared" si="0"/>
        <v/>
      </c>
      <c r="G35" s="170" t="str">
        <f>IF(Fahrtroute!G36="","",Fahrtroute!G36)</f>
        <v/>
      </c>
      <c r="H35" s="199"/>
      <c r="I35" s="200"/>
      <c r="J35" s="205"/>
      <c r="K35" s="211"/>
      <c r="L35" s="212"/>
      <c r="M35" s="218"/>
      <c r="N35" s="219"/>
      <c r="O35" s="107" t="str">
        <f t="shared" si="2"/>
        <v/>
      </c>
      <c r="P35" s="224"/>
      <c r="Q35" s="113"/>
      <c r="R35" s="114"/>
      <c r="S35" s="229"/>
      <c r="T35" s="230"/>
      <c r="U35" s="115"/>
      <c r="V35" s="115"/>
      <c r="W35" s="115"/>
      <c r="X35" s="115"/>
      <c r="Y35" s="115"/>
      <c r="Z35" s="115"/>
      <c r="AA35" s="115"/>
      <c r="AB35" s="115"/>
      <c r="AC35" s="185"/>
      <c r="AD35" s="173"/>
      <c r="AE35" s="497"/>
      <c r="AF35" s="498"/>
      <c r="AG35" s="498"/>
      <c r="AH35" s="498"/>
      <c r="AI35" s="496"/>
      <c r="AJ35" s="173"/>
      <c r="AM35" s="109" t="s">
        <v>131</v>
      </c>
    </row>
    <row r="36" spans="1:39" ht="16.5" customHeight="1">
      <c r="A36" s="394"/>
      <c r="B36" s="396"/>
      <c r="C36" s="170" t="str">
        <f t="shared" si="1"/>
        <v/>
      </c>
      <c r="D36" s="170"/>
      <c r="E36" s="171" t="str">
        <f>IF(Grunddaten!$D$4="","",IF(E35&gt;=(Grunddaten!$D$5),"",E35+1))</f>
        <v/>
      </c>
      <c r="F36" s="172" t="str">
        <f t="shared" si="0"/>
        <v/>
      </c>
      <c r="G36" s="170" t="str">
        <f>IF(Fahrtroute!G37="","",Fahrtroute!G37)</f>
        <v/>
      </c>
      <c r="H36" s="199"/>
      <c r="I36" s="200"/>
      <c r="J36" s="202"/>
      <c r="K36" s="211"/>
      <c r="L36" s="212"/>
      <c r="M36" s="218"/>
      <c r="N36" s="219"/>
      <c r="O36" s="107" t="str">
        <f t="shared" si="2"/>
        <v/>
      </c>
      <c r="P36" s="224"/>
      <c r="Q36" s="113"/>
      <c r="R36" s="114"/>
      <c r="S36" s="229"/>
      <c r="T36" s="230"/>
      <c r="U36" s="115"/>
      <c r="V36" s="115"/>
      <c r="W36" s="115"/>
      <c r="X36" s="115"/>
      <c r="Y36" s="115"/>
      <c r="Z36" s="115"/>
      <c r="AA36" s="115"/>
      <c r="AB36" s="115"/>
      <c r="AC36" s="185"/>
      <c r="AD36" s="173"/>
      <c r="AE36" s="497"/>
      <c r="AF36" s="498"/>
      <c r="AG36" s="498"/>
      <c r="AH36" s="498"/>
      <c r="AI36" s="496"/>
      <c r="AJ36" s="173"/>
      <c r="AM36" s="109" t="s">
        <v>132</v>
      </c>
    </row>
    <row r="37" spans="1:39" ht="16.5" customHeight="1">
      <c r="A37" s="394"/>
      <c r="B37" s="396"/>
      <c r="C37" s="170" t="str">
        <f t="shared" si="1"/>
        <v/>
      </c>
      <c r="D37" s="170"/>
      <c r="E37" s="171" t="str">
        <f>IF(Grunddaten!$D$4="","",IF(E36&gt;=(Grunddaten!$D$5),"",E36+1))</f>
        <v/>
      </c>
      <c r="F37" s="172" t="str">
        <f t="shared" si="0"/>
        <v/>
      </c>
      <c r="G37" s="170" t="str">
        <f>IF(Fahrtroute!G38="","",Fahrtroute!G38)</f>
        <v/>
      </c>
      <c r="H37" s="199"/>
      <c r="I37" s="200"/>
      <c r="J37" s="202"/>
      <c r="K37" s="211"/>
      <c r="L37" s="212"/>
      <c r="M37" s="218"/>
      <c r="N37" s="219"/>
      <c r="O37" s="107" t="str">
        <f t="shared" si="2"/>
        <v/>
      </c>
      <c r="P37" s="224"/>
      <c r="Q37" s="113"/>
      <c r="R37" s="114"/>
      <c r="S37" s="229"/>
      <c r="T37" s="230"/>
      <c r="U37" s="115"/>
      <c r="V37" s="115"/>
      <c r="W37" s="115"/>
      <c r="X37" s="115"/>
      <c r="Y37" s="115"/>
      <c r="Z37" s="115"/>
      <c r="AA37" s="115"/>
      <c r="AB37" s="115"/>
      <c r="AC37" s="185"/>
      <c r="AD37" s="173"/>
      <c r="AE37" s="493"/>
      <c r="AF37" s="494"/>
      <c r="AG37" s="494"/>
      <c r="AH37" s="494"/>
      <c r="AI37" s="495"/>
      <c r="AJ37" s="173"/>
      <c r="AM37" s="109" t="s">
        <v>133</v>
      </c>
    </row>
    <row r="38" spans="1:39" ht="16.5" customHeight="1">
      <c r="A38" s="394"/>
      <c r="B38" s="396" t="str">
        <f>IF(C38="","","Woche 6")</f>
        <v/>
      </c>
      <c r="C38" s="170" t="str">
        <f t="shared" si="1"/>
        <v/>
      </c>
      <c r="D38" s="170"/>
      <c r="E38" s="171" t="str">
        <f>IF(Grunddaten!$D$4="","",IF(E37&gt;=(Grunddaten!$D$5),"",E37+1))</f>
        <v/>
      </c>
      <c r="F38" s="172" t="str">
        <f t="shared" si="0"/>
        <v/>
      </c>
      <c r="G38" s="170" t="str">
        <f>IF(Fahrtroute!G39="","",Fahrtroute!G39)</f>
        <v/>
      </c>
      <c r="H38" s="199"/>
      <c r="I38" s="200"/>
      <c r="J38" s="202"/>
      <c r="K38" s="211"/>
      <c r="L38" s="212"/>
      <c r="M38" s="218"/>
      <c r="N38" s="219"/>
      <c r="O38" s="107" t="str">
        <f t="shared" si="2"/>
        <v/>
      </c>
      <c r="P38" s="224"/>
      <c r="Q38" s="113"/>
      <c r="R38" s="114"/>
      <c r="S38" s="229"/>
      <c r="T38" s="230"/>
      <c r="U38" s="115"/>
      <c r="V38" s="115"/>
      <c r="W38" s="115"/>
      <c r="X38" s="115"/>
      <c r="Y38" s="115"/>
      <c r="Z38" s="115"/>
      <c r="AA38" s="115"/>
      <c r="AB38" s="115"/>
      <c r="AC38" s="185"/>
      <c r="AD38" s="173"/>
      <c r="AE38" s="493"/>
      <c r="AF38" s="494"/>
      <c r="AG38" s="494"/>
      <c r="AH38" s="494"/>
      <c r="AI38" s="495"/>
      <c r="AJ38" s="173"/>
      <c r="AM38" s="109" t="s">
        <v>134</v>
      </c>
    </row>
    <row r="39" spans="1:39" ht="16.5" customHeight="1">
      <c r="A39" s="394"/>
      <c r="B39" s="396"/>
      <c r="C39" s="170" t="str">
        <f t="shared" si="1"/>
        <v/>
      </c>
      <c r="D39" s="170"/>
      <c r="E39" s="171" t="str">
        <f>IF(Grunddaten!$D$4="","",IF(E38&gt;=(Grunddaten!$D$5),"",E38+1))</f>
        <v/>
      </c>
      <c r="F39" s="172" t="str">
        <f t="shared" si="0"/>
        <v/>
      </c>
      <c r="G39" s="170" t="str">
        <f>IF(Fahrtroute!G40="","",Fahrtroute!G40)</f>
        <v/>
      </c>
      <c r="H39" s="199"/>
      <c r="I39" s="200"/>
      <c r="J39" s="202"/>
      <c r="K39" s="211"/>
      <c r="L39" s="212"/>
      <c r="M39" s="218"/>
      <c r="N39" s="219"/>
      <c r="O39" s="107" t="str">
        <f t="shared" si="2"/>
        <v/>
      </c>
      <c r="P39" s="224"/>
      <c r="Q39" s="113"/>
      <c r="R39" s="114"/>
      <c r="S39" s="229"/>
      <c r="T39" s="230"/>
      <c r="U39" s="115"/>
      <c r="V39" s="115"/>
      <c r="W39" s="115"/>
      <c r="X39" s="115"/>
      <c r="Y39" s="115"/>
      <c r="Z39" s="115"/>
      <c r="AA39" s="115"/>
      <c r="AB39" s="115"/>
      <c r="AC39" s="185"/>
      <c r="AD39" s="173"/>
      <c r="AE39" s="493"/>
      <c r="AF39" s="494"/>
      <c r="AG39" s="494"/>
      <c r="AH39" s="494"/>
      <c r="AI39" s="495"/>
      <c r="AJ39" s="173"/>
      <c r="AM39" s="109" t="s">
        <v>135</v>
      </c>
    </row>
    <row r="40" spans="1:39" ht="16.5" customHeight="1">
      <c r="A40" s="394"/>
      <c r="B40" s="396"/>
      <c r="C40" s="170" t="str">
        <f t="shared" si="1"/>
        <v/>
      </c>
      <c r="D40" s="170"/>
      <c r="E40" s="171" t="str">
        <f>IF(Grunddaten!$D$4="","",IF(E39&gt;=(Grunddaten!$D$5),"",E39+1))</f>
        <v/>
      </c>
      <c r="F40" s="172" t="str">
        <f t="shared" si="0"/>
        <v/>
      </c>
      <c r="G40" s="170" t="str">
        <f>IF(Fahrtroute!G41="","",Fahrtroute!G41)</f>
        <v/>
      </c>
      <c r="H40" s="199"/>
      <c r="I40" s="200"/>
      <c r="J40" s="202"/>
      <c r="K40" s="211"/>
      <c r="L40" s="212"/>
      <c r="M40" s="218"/>
      <c r="N40" s="219"/>
      <c r="O40" s="107" t="str">
        <f t="shared" si="2"/>
        <v/>
      </c>
      <c r="P40" s="224"/>
      <c r="Q40" s="113"/>
      <c r="R40" s="114"/>
      <c r="S40" s="229"/>
      <c r="T40" s="230"/>
      <c r="U40" s="115"/>
      <c r="V40" s="115"/>
      <c r="W40" s="115"/>
      <c r="X40" s="115"/>
      <c r="Y40" s="115"/>
      <c r="Z40" s="115"/>
      <c r="AA40" s="115"/>
      <c r="AB40" s="115"/>
      <c r="AC40" s="185"/>
      <c r="AD40" s="173"/>
      <c r="AE40" s="493"/>
      <c r="AF40" s="494"/>
      <c r="AG40" s="494"/>
      <c r="AH40" s="494"/>
      <c r="AI40" s="495"/>
      <c r="AJ40" s="173"/>
      <c r="AM40" s="109" t="s">
        <v>136</v>
      </c>
    </row>
    <row r="41" spans="1:39" ht="16.5" customHeight="1">
      <c r="A41" s="394"/>
      <c r="B41" s="396"/>
      <c r="C41" s="170" t="str">
        <f t="shared" si="1"/>
        <v/>
      </c>
      <c r="D41" s="170"/>
      <c r="E41" s="171" t="str">
        <f>IF(Grunddaten!$D$4="","",IF(E40&gt;=(Grunddaten!$D$5),"",E40+1))</f>
        <v/>
      </c>
      <c r="F41" s="172" t="str">
        <f t="shared" si="0"/>
        <v/>
      </c>
      <c r="G41" s="170" t="str">
        <f>IF(Fahrtroute!G42="","",Fahrtroute!G42)</f>
        <v/>
      </c>
      <c r="H41" s="199"/>
      <c r="I41" s="200"/>
      <c r="J41" s="202"/>
      <c r="K41" s="211"/>
      <c r="L41" s="212"/>
      <c r="M41" s="218"/>
      <c r="N41" s="219"/>
      <c r="O41" s="107" t="str">
        <f t="shared" si="2"/>
        <v/>
      </c>
      <c r="P41" s="224"/>
      <c r="Q41" s="113"/>
      <c r="R41" s="114"/>
      <c r="S41" s="229"/>
      <c r="T41" s="230"/>
      <c r="U41" s="115"/>
      <c r="V41" s="115"/>
      <c r="W41" s="115"/>
      <c r="X41" s="115"/>
      <c r="Y41" s="115"/>
      <c r="Z41" s="115"/>
      <c r="AA41" s="115"/>
      <c r="AB41" s="115"/>
      <c r="AC41" s="185"/>
      <c r="AD41" s="173"/>
      <c r="AE41" s="493"/>
      <c r="AF41" s="494"/>
      <c r="AG41" s="494"/>
      <c r="AH41" s="494"/>
      <c r="AI41" s="495"/>
      <c r="AJ41" s="173"/>
    </row>
    <row r="42" spans="1:39" ht="16.5" customHeight="1" thickBot="1">
      <c r="A42" s="394"/>
      <c r="B42" s="396"/>
      <c r="C42" s="170" t="str">
        <f t="shared" si="1"/>
        <v/>
      </c>
      <c r="D42" s="170"/>
      <c r="E42" s="171" t="str">
        <f>IF(Grunddaten!$D$4="","",IF(E41&gt;=(Grunddaten!$D$5),"",E41+1))</f>
        <v/>
      </c>
      <c r="F42" s="172" t="str">
        <f t="shared" si="0"/>
        <v/>
      </c>
      <c r="G42" s="170" t="str">
        <f>IF(Fahrtroute!G43="","",Fahrtroute!G43)</f>
        <v/>
      </c>
      <c r="H42" s="199"/>
      <c r="I42" s="200"/>
      <c r="J42" s="202"/>
      <c r="K42" s="211"/>
      <c r="L42" s="212"/>
      <c r="M42" s="218"/>
      <c r="N42" s="219"/>
      <c r="O42" s="107" t="str">
        <f t="shared" si="2"/>
        <v/>
      </c>
      <c r="P42" s="224"/>
      <c r="Q42" s="113"/>
      <c r="R42" s="114"/>
      <c r="S42" s="229"/>
      <c r="T42" s="230"/>
      <c r="U42" s="115"/>
      <c r="V42" s="115"/>
      <c r="W42" s="115"/>
      <c r="X42" s="115"/>
      <c r="Y42" s="115"/>
      <c r="Z42" s="115"/>
      <c r="AA42" s="115"/>
      <c r="AB42" s="115"/>
      <c r="AC42" s="185"/>
      <c r="AD42" s="173"/>
      <c r="AE42" s="499"/>
      <c r="AF42" s="500"/>
      <c r="AG42" s="500"/>
      <c r="AH42" s="500"/>
      <c r="AI42" s="501"/>
      <c r="AJ42" s="173"/>
    </row>
    <row r="43" spans="1:39" ht="16.5" customHeight="1">
      <c r="A43" s="394"/>
      <c r="B43" s="396"/>
      <c r="C43" s="170" t="str">
        <f t="shared" si="1"/>
        <v/>
      </c>
      <c r="D43" s="170"/>
      <c r="E43" s="171" t="str">
        <f>IF(Grunddaten!$D$4="","",IF(E42&gt;=(Grunddaten!$D$5),"",E42+1))</f>
        <v/>
      </c>
      <c r="F43" s="172" t="str">
        <f t="shared" si="0"/>
        <v/>
      </c>
      <c r="G43" s="170" t="str">
        <f>IF(Fahrtroute!G44="","",Fahrtroute!G44)</f>
        <v/>
      </c>
      <c r="H43" s="199"/>
      <c r="I43" s="200"/>
      <c r="J43" s="202"/>
      <c r="K43" s="211"/>
      <c r="L43" s="212"/>
      <c r="M43" s="218"/>
      <c r="N43" s="219"/>
      <c r="O43" s="107" t="str">
        <f t="shared" si="2"/>
        <v/>
      </c>
      <c r="P43" s="224"/>
      <c r="Q43" s="113"/>
      <c r="R43" s="114"/>
      <c r="S43" s="229"/>
      <c r="T43" s="230"/>
      <c r="U43" s="115"/>
      <c r="V43" s="115"/>
      <c r="W43" s="115"/>
      <c r="X43" s="115"/>
      <c r="Y43" s="115"/>
      <c r="Z43" s="115"/>
      <c r="AA43" s="115"/>
      <c r="AB43" s="115"/>
      <c r="AC43" s="185"/>
      <c r="AD43" s="173"/>
      <c r="AE43" s="173"/>
      <c r="AF43" s="173"/>
      <c r="AG43" s="173"/>
      <c r="AH43" s="173"/>
      <c r="AI43" s="173"/>
      <c r="AJ43" s="173"/>
    </row>
    <row r="44" spans="1:39" ht="16.5" customHeight="1" thickBot="1">
      <c r="A44" s="110"/>
      <c r="B44" s="396"/>
      <c r="C44" s="170" t="str">
        <f t="shared" si="1"/>
        <v/>
      </c>
      <c r="D44" s="170"/>
      <c r="E44" s="171" t="str">
        <f>IF(Grunddaten!$D$4="","",IF(E43&gt;=(Grunddaten!$D$5),"",E43+1))</f>
        <v/>
      </c>
      <c r="F44" s="172" t="str">
        <f t="shared" si="0"/>
        <v/>
      </c>
      <c r="G44" s="170" t="str">
        <f>IF(Fahrtroute!G45="","",Fahrtroute!G45)</f>
        <v/>
      </c>
      <c r="H44" s="206"/>
      <c r="I44" s="207"/>
      <c r="J44" s="208"/>
      <c r="K44" s="214"/>
      <c r="L44" s="215"/>
      <c r="M44" s="220"/>
      <c r="N44" s="221"/>
      <c r="O44" s="225" t="str">
        <f t="shared" si="2"/>
        <v/>
      </c>
      <c r="P44" s="226"/>
      <c r="Q44" s="113"/>
      <c r="R44" s="114"/>
      <c r="S44" s="231"/>
      <c r="T44" s="232"/>
      <c r="U44" s="115"/>
      <c r="V44" s="115"/>
      <c r="W44" s="115"/>
      <c r="X44" s="115"/>
      <c r="Y44" s="115"/>
      <c r="Z44" s="115"/>
      <c r="AA44" s="115"/>
      <c r="AB44" s="115"/>
      <c r="AC44" s="234"/>
      <c r="AD44" s="173"/>
      <c r="AE44" s="173"/>
      <c r="AF44" s="173"/>
      <c r="AG44" s="173"/>
      <c r="AH44" s="173"/>
      <c r="AI44" s="173"/>
      <c r="AJ44" s="173"/>
    </row>
  </sheetData>
  <sheetProtection algorithmName="SHA-512" hashValue="42VUFmRo512jS2gqj1NsnP2W580/j3wXBIQlY9jo7aWFfDwsksdDj9d9gQ2W39uSUcIN2m9i5h/Jtp5zPYsR4g==" saltValue="TVXRkZ8mrJeiAfIyd7Tpbw==" spinCount="100000" sheet="1" selectLockedCells="1"/>
  <mergeCells count="16">
    <mergeCell ref="K2:L2"/>
    <mergeCell ref="B3:B9"/>
    <mergeCell ref="B10:B16"/>
    <mergeCell ref="A2:A43"/>
    <mergeCell ref="AE19:AI19"/>
    <mergeCell ref="B38:B44"/>
    <mergeCell ref="AE22:AI22"/>
    <mergeCell ref="AE20:AI20"/>
    <mergeCell ref="AE23:AI23"/>
    <mergeCell ref="AE16:AI16"/>
    <mergeCell ref="B17:B23"/>
    <mergeCell ref="B24:B30"/>
    <mergeCell ref="B31:B37"/>
    <mergeCell ref="AE21:AI21"/>
    <mergeCell ref="AE17:AI17"/>
    <mergeCell ref="AE18:AI18"/>
  </mergeCells>
  <phoneticPr fontId="97" type="noConversion"/>
  <conditionalFormatting sqref="F3:F44">
    <cfRule type="expression" dxfId="49" priority="33">
      <formula>WEEKDAY(E3,2)&gt;5</formula>
    </cfRule>
  </conditionalFormatting>
  <conditionalFormatting sqref="S9:AC9 C9:K9 M9:Q9">
    <cfRule type="expression" dxfId="48" priority="24">
      <formula>$B$3="Woche 1"</formula>
    </cfRule>
  </conditionalFormatting>
  <conditionalFormatting sqref="B3:B9">
    <cfRule type="expression" dxfId="47" priority="23">
      <formula>$B$3="Woche 1"</formula>
    </cfRule>
  </conditionalFormatting>
  <conditionalFormatting sqref="S16:AC16 C16:K16 M16:Q16 L16">
    <cfRule type="expression" dxfId="46" priority="22">
      <formula>$B$10="Woche 2"</formula>
    </cfRule>
  </conditionalFormatting>
  <conditionalFormatting sqref="S23:AC23 C23:K23 M23:Q23 L23">
    <cfRule type="expression" dxfId="45" priority="21">
      <formula>$B$17="Woche 3"</formula>
    </cfRule>
  </conditionalFormatting>
  <conditionalFormatting sqref="S30:AC30 C30:K30 M30:Q30 L30">
    <cfRule type="expression" dxfId="44" priority="20">
      <formula>$B$24="Woche 4"</formula>
    </cfRule>
  </conditionalFormatting>
  <conditionalFormatting sqref="S37:AC37 C37:K37 M37:Q37 L37">
    <cfRule type="expression" dxfId="43" priority="19">
      <formula>$B$31="Woche 5"</formula>
    </cfRule>
  </conditionalFormatting>
  <conditionalFormatting sqref="S44:AC44 C44:K44 M44:Q44">
    <cfRule type="expression" dxfId="42" priority="18">
      <formula>$B$38="Woche 6"</formula>
    </cfRule>
  </conditionalFormatting>
  <conditionalFormatting sqref="B10:B16">
    <cfRule type="expression" dxfId="41" priority="13">
      <formula>$B$10="Woche 2"</formula>
    </cfRule>
  </conditionalFormatting>
  <conditionalFormatting sqref="B17:B23">
    <cfRule type="expression" dxfId="40" priority="12">
      <formula>$B$17="Woche 3"</formula>
    </cfRule>
  </conditionalFormatting>
  <conditionalFormatting sqref="B24:B30">
    <cfRule type="expression" dxfId="39" priority="11">
      <formula>$B$24="Woche 4"</formula>
    </cfRule>
  </conditionalFormatting>
  <conditionalFormatting sqref="B31:B37">
    <cfRule type="expression" dxfId="38" priority="10">
      <formula>$B$31="Woche 5"</formula>
    </cfRule>
  </conditionalFormatting>
  <conditionalFormatting sqref="B38:B44">
    <cfRule type="expression" dxfId="37" priority="9">
      <formula>$B$38="Woche 6"</formula>
    </cfRule>
  </conditionalFormatting>
  <conditionalFormatting sqref="U3:AB1048576">
    <cfRule type="containsText" dxfId="36" priority="6" operator="containsText" text="L">
      <formula>NOT(ISERROR(SEARCH("L",U3)))</formula>
    </cfRule>
    <cfRule type="containsText" dxfId="35" priority="7" operator="containsText" text="K">
      <formula>NOT(ISERROR(SEARCH("K",U3)))</formula>
    </cfRule>
    <cfRule type="containsText" dxfId="34" priority="8" operator="containsText" text="J">
      <formula>NOT(ISERROR(SEARCH("J",U3)))</formula>
    </cfRule>
  </conditionalFormatting>
  <conditionalFormatting sqref="AI9">
    <cfRule type="cellIs" dxfId="33" priority="5" operator="greaterThan">
      <formula>0</formula>
    </cfRule>
  </conditionalFormatting>
  <conditionalFormatting sqref="AI8">
    <cfRule type="expression" dxfId="32" priority="4">
      <formula xml:space="preserve"> AI8=AI6</formula>
    </cfRule>
  </conditionalFormatting>
  <conditionalFormatting sqref="G3:G44">
    <cfRule type="expression" dxfId="31" priority="3">
      <formula>K3&lt;&gt;""</formula>
    </cfRule>
  </conditionalFormatting>
  <conditionalFormatting sqref="N3:N44">
    <cfRule type="expression" dxfId="30" priority="1">
      <formula>IF($M3&gt;0,$M3=$N3,"")</formula>
    </cfRule>
  </conditionalFormatting>
  <dataValidations count="7">
    <dataValidation type="list" showInputMessage="1" sqref="Q3:Q44" xr:uid="{00000000-0002-0000-0200-000000000000}">
      <formula1>$AN$6:$AN$10</formula1>
    </dataValidation>
    <dataValidation type="list" showInputMessage="1" showErrorMessage="1" sqref="H3:H44" xr:uid="{00000000-0002-0000-0200-000001000000}">
      <formula1>$AP$6:$AP$12</formula1>
    </dataValidation>
    <dataValidation type="list" showInputMessage="1" showErrorMessage="1" sqref="L3:L13 L25:L44 L15:L23" xr:uid="{00000000-0002-0000-0200-000002000000}">
      <formula1>$AL$6:$AL$12</formula1>
    </dataValidation>
    <dataValidation type="list" showInputMessage="1" sqref="L14 L24" xr:uid="{00000000-0002-0000-0200-000003000000}">
      <formula1>$AL$6:$AL$12</formula1>
    </dataValidation>
    <dataValidation type="list" showInputMessage="1" showErrorMessage="1" sqref="U3:AB44" xr:uid="{00000000-0002-0000-0200-000004000000}">
      <formula1>$AL$23:$AL$26</formula1>
    </dataValidation>
    <dataValidation type="list" showInputMessage="1" showErrorMessage="1" sqref="S3:T44" xr:uid="{00000000-0002-0000-0200-000005000000}">
      <formula1>$AM$23:$AM$40</formula1>
    </dataValidation>
    <dataValidation type="list" showInputMessage="1" showErrorMessage="1" sqref="K3:K44" xr:uid="{00000000-0002-0000-0200-000006000000}">
      <formula1>$AL$27:$AL$29</formula1>
    </dataValidation>
  </dataValidations>
  <pageMargins left="0.7" right="0.7" top="0.78740157499999996" bottom="0.78740157499999996" header="0.3" footer="0.3"/>
  <pageSetup paperSize="9"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45"/>
  <sheetViews>
    <sheetView zoomScaleNormal="100" workbookViewId="0">
      <selection activeCell="H14" sqref="H14"/>
    </sheetView>
  </sheetViews>
  <sheetFormatPr baseColWidth="10" defaultColWidth="0" defaultRowHeight="0" customHeight="1" zeroHeight="1"/>
  <cols>
    <col min="1" max="1" width="11.42578125" style="75" customWidth="1"/>
    <col min="2" max="2" width="4" style="75" customWidth="1"/>
    <col min="3" max="3" width="3.5703125" style="64" customWidth="1"/>
    <col min="4" max="4" width="1.85546875" style="64" customWidth="1"/>
    <col min="5" max="6" width="11.42578125" style="75" customWidth="1"/>
    <col min="7" max="7" width="21.28515625" style="75" customWidth="1"/>
    <col min="8" max="8" width="50" style="77" customWidth="1"/>
    <col min="9" max="9" width="2.42578125" style="75" customWidth="1"/>
    <col min="10" max="10" width="46" style="85" customWidth="1"/>
    <col min="11" max="11" width="2.42578125" style="75" customWidth="1"/>
    <col min="12" max="12" width="46" style="82" customWidth="1"/>
    <col min="13" max="13" width="2.42578125" style="75" customWidth="1"/>
    <col min="14" max="14" width="46" style="85" customWidth="1"/>
    <col min="15" max="15" width="2.42578125" style="64" customWidth="1"/>
    <col min="16" max="16" width="46" style="88" customWidth="1"/>
    <col min="17" max="17" width="2.42578125" style="75" customWidth="1"/>
    <col min="18" max="16384" width="11.42578125" style="75" hidden="1"/>
  </cols>
  <sheetData>
    <row r="1" spans="1:26" s="59" customFormat="1" ht="22.5" customHeight="1">
      <c r="C1" s="60"/>
      <c r="D1" s="60"/>
      <c r="J1" s="79"/>
      <c r="L1" s="79"/>
      <c r="N1" s="79"/>
      <c r="O1" s="60"/>
      <c r="P1" s="80"/>
    </row>
    <row r="2" spans="1:26" s="63" customFormat="1" ht="16.5" customHeight="1">
      <c r="A2" s="61" t="str">
        <f>IF(B10="",IF(B3="","","STRECKENPLAN"),"")</f>
        <v>STRECKENPLAN</v>
      </c>
      <c r="B2" s="309"/>
      <c r="C2" s="309"/>
      <c r="D2" s="309"/>
      <c r="E2" s="309" t="s">
        <v>51</v>
      </c>
      <c r="F2" s="309" t="s">
        <v>52</v>
      </c>
      <c r="G2" s="309" t="s">
        <v>53</v>
      </c>
      <c r="H2" s="311" t="s">
        <v>137</v>
      </c>
      <c r="I2" s="309"/>
      <c r="J2" s="81"/>
      <c r="K2" s="81"/>
      <c r="L2" s="309" t="s">
        <v>138</v>
      </c>
      <c r="M2" s="397"/>
      <c r="N2" s="397"/>
      <c r="O2" s="309"/>
      <c r="P2" s="309"/>
      <c r="Q2" s="62"/>
    </row>
    <row r="3" spans="1:26" s="70" customFormat="1" ht="16.5" customHeight="1">
      <c r="A3" s="394" t="s">
        <v>139</v>
      </c>
      <c r="B3" s="396" t="str">
        <f>IF(C3="","","Woche 1")</f>
        <v>Woche 1</v>
      </c>
      <c r="C3" s="170">
        <f>IF(E3="","",1)</f>
        <v>1</v>
      </c>
      <c r="D3" s="170"/>
      <c r="E3" s="171">
        <f>Grunddaten!D4</f>
        <v>0</v>
      </c>
      <c r="F3" s="172">
        <f>IF(E3="","",E3)</f>
        <v>0</v>
      </c>
      <c r="G3" s="170" t="str">
        <f>IF(Fahrtroute!G3="","",Fahrtroute!G3)</f>
        <v/>
      </c>
      <c r="H3" s="76"/>
      <c r="I3" s="65"/>
      <c r="J3" s="84"/>
      <c r="K3" s="67"/>
      <c r="L3" s="86"/>
      <c r="M3" s="68"/>
      <c r="N3" s="87"/>
      <c r="O3" s="66"/>
      <c r="P3" s="84"/>
      <c r="Q3" s="69"/>
    </row>
    <row r="4" spans="1:26" s="70" customFormat="1" ht="16.5" customHeight="1">
      <c r="A4" s="394"/>
      <c r="B4" s="396"/>
      <c r="C4" s="170" t="str">
        <f>IF(E4="","",C3+1)</f>
        <v/>
      </c>
      <c r="D4" s="170"/>
      <c r="E4" s="171" t="str">
        <f>IF(Grunddaten!$D$4="","",IF(E3&gt;=(Grunddaten!$D$5),"",E3+1))</f>
        <v/>
      </c>
      <c r="F4" s="172" t="str">
        <f t="shared" ref="F4:F44" si="0">IF(E4="","",E4)</f>
        <v/>
      </c>
      <c r="G4" s="170" t="str">
        <f>IF(Fahrtroute!G4="","",Fahrtroute!G4)</f>
        <v/>
      </c>
      <c r="H4" s="76"/>
      <c r="I4" s="65"/>
      <c r="J4" s="84"/>
      <c r="K4" s="67"/>
      <c r="L4" s="86"/>
      <c r="M4" s="68"/>
      <c r="N4" s="87"/>
      <c r="O4" s="66"/>
      <c r="P4" s="84"/>
      <c r="Q4" s="69"/>
      <c r="Z4" s="71"/>
    </row>
    <row r="5" spans="1:26" s="70" customFormat="1" ht="16.5" customHeight="1">
      <c r="A5" s="394"/>
      <c r="B5" s="396"/>
      <c r="C5" s="170" t="str">
        <f t="shared" ref="C5:C44" si="1">IF(E5="","",C4+1)</f>
        <v/>
      </c>
      <c r="D5" s="170"/>
      <c r="E5" s="171" t="str">
        <f>IF(Grunddaten!$D$4="","",IF(E4&gt;=(Grunddaten!$D$5),"",E4+1))</f>
        <v/>
      </c>
      <c r="F5" s="172" t="str">
        <f t="shared" si="0"/>
        <v/>
      </c>
      <c r="G5" s="170" t="str">
        <f>IF(Fahrtroute!G5="","",Fahrtroute!G5)</f>
        <v/>
      </c>
      <c r="H5" s="76"/>
      <c r="I5" s="65"/>
      <c r="J5" s="84"/>
      <c r="K5" s="67"/>
      <c r="L5" s="86"/>
      <c r="M5" s="68"/>
      <c r="N5" s="87"/>
      <c r="O5" s="66"/>
      <c r="P5" s="84"/>
      <c r="Q5" s="69"/>
    </row>
    <row r="6" spans="1:26" s="70" customFormat="1" ht="16.5" customHeight="1">
      <c r="A6" s="394"/>
      <c r="B6" s="396"/>
      <c r="C6" s="170" t="str">
        <f t="shared" si="1"/>
        <v/>
      </c>
      <c r="D6" s="170"/>
      <c r="E6" s="171" t="str">
        <f>IF(Grunddaten!$D$4="","",IF(E5&gt;=(Grunddaten!$D$5),"",E5+1))</f>
        <v/>
      </c>
      <c r="F6" s="172" t="str">
        <f t="shared" si="0"/>
        <v/>
      </c>
      <c r="G6" s="170" t="str">
        <f>IF(Fahrtroute!G6="","",Fahrtroute!G6)</f>
        <v/>
      </c>
      <c r="H6" s="76"/>
      <c r="I6" s="65"/>
      <c r="J6" s="84"/>
      <c r="K6" s="67"/>
      <c r="L6" s="86"/>
      <c r="M6" s="68"/>
      <c r="N6" s="87"/>
      <c r="O6" s="66"/>
      <c r="P6" s="84"/>
      <c r="Q6" s="69"/>
    </row>
    <row r="7" spans="1:26" s="70" customFormat="1" ht="16.5" customHeight="1">
      <c r="A7" s="394"/>
      <c r="B7" s="396"/>
      <c r="C7" s="170" t="str">
        <f t="shared" si="1"/>
        <v/>
      </c>
      <c r="D7" s="170"/>
      <c r="E7" s="171" t="str">
        <f>IF(Grunddaten!$D$4="","",IF(E6&gt;=(Grunddaten!$D$5),"",E6+1))</f>
        <v/>
      </c>
      <c r="F7" s="172" t="str">
        <f t="shared" si="0"/>
        <v/>
      </c>
      <c r="G7" s="170" t="str">
        <f>IF(Fahrtroute!G7="","",Fahrtroute!G7)</f>
        <v/>
      </c>
      <c r="H7" s="76"/>
      <c r="I7" s="65"/>
      <c r="J7" s="84"/>
      <c r="K7" s="67"/>
      <c r="L7" s="86"/>
      <c r="M7" s="68"/>
      <c r="N7" s="87"/>
      <c r="O7" s="66"/>
      <c r="P7" s="84"/>
      <c r="Q7" s="69"/>
    </row>
    <row r="8" spans="1:26" s="70" customFormat="1" ht="16.5" customHeight="1">
      <c r="A8" s="394"/>
      <c r="B8" s="396"/>
      <c r="C8" s="170" t="str">
        <f t="shared" si="1"/>
        <v/>
      </c>
      <c r="D8" s="170"/>
      <c r="E8" s="171" t="str">
        <f>IF(Grunddaten!$D$4="","",IF(E7&gt;=(Grunddaten!$D$5),"",E7+1))</f>
        <v/>
      </c>
      <c r="F8" s="172" t="str">
        <f t="shared" si="0"/>
        <v/>
      </c>
      <c r="G8" s="170" t="str">
        <f>IF(Fahrtroute!G8="","",Fahrtroute!G8)</f>
        <v/>
      </c>
      <c r="H8" s="76"/>
      <c r="I8" s="65"/>
      <c r="J8" s="84"/>
      <c r="K8" s="67"/>
      <c r="L8" s="86"/>
      <c r="M8" s="68"/>
      <c r="N8" s="87"/>
      <c r="O8" s="66"/>
      <c r="P8" s="84"/>
      <c r="Q8" s="69"/>
    </row>
    <row r="9" spans="1:26" s="70" customFormat="1" ht="16.5" customHeight="1">
      <c r="A9" s="394"/>
      <c r="B9" s="396"/>
      <c r="C9" s="170" t="str">
        <f t="shared" si="1"/>
        <v/>
      </c>
      <c r="D9" s="170"/>
      <c r="E9" s="171" t="str">
        <f>IF(Grunddaten!$D$4="","",IF(E8&gt;=(Grunddaten!$D$5),"",E8+1))</f>
        <v/>
      </c>
      <c r="F9" s="172" t="str">
        <f t="shared" si="0"/>
        <v/>
      </c>
      <c r="G9" s="241" t="str">
        <f>IF(Fahrtroute!G9="","",Fahrtroute!G9)</f>
        <v/>
      </c>
      <c r="H9" s="76"/>
      <c r="I9" s="72"/>
      <c r="J9" s="84"/>
      <c r="K9" s="67"/>
      <c r="L9" s="86"/>
      <c r="M9" s="68"/>
      <c r="N9" s="87"/>
      <c r="O9" s="66"/>
      <c r="P9" s="84"/>
      <c r="Q9" s="73"/>
    </row>
    <row r="10" spans="1:26" s="70" customFormat="1" ht="16.5" customHeight="1">
      <c r="A10" s="394"/>
      <c r="B10" s="396" t="str">
        <f>IF(C10="","","Woche 2")</f>
        <v/>
      </c>
      <c r="C10" s="170" t="str">
        <f t="shared" si="1"/>
        <v/>
      </c>
      <c r="D10" s="170"/>
      <c r="E10" s="171" t="str">
        <f>IF(Grunddaten!$D$4="","",IF(E9&gt;=(Grunddaten!$D$5),"",E9+1))</f>
        <v/>
      </c>
      <c r="F10" s="172" t="str">
        <f t="shared" si="0"/>
        <v/>
      </c>
      <c r="G10" s="170" t="str">
        <f>IF(Fahrtroute!G10="","",Fahrtroute!G10)</f>
        <v/>
      </c>
      <c r="H10" s="76"/>
      <c r="I10" s="65"/>
      <c r="J10" s="84"/>
      <c r="K10" s="67"/>
      <c r="L10" s="86"/>
      <c r="M10" s="68"/>
      <c r="N10" s="87"/>
      <c r="O10" s="66"/>
      <c r="P10" s="84"/>
      <c r="Q10" s="69"/>
    </row>
    <row r="11" spans="1:26" s="70" customFormat="1" ht="16.5" customHeight="1">
      <c r="A11" s="394"/>
      <c r="B11" s="396"/>
      <c r="C11" s="170" t="str">
        <f t="shared" si="1"/>
        <v/>
      </c>
      <c r="D11" s="170"/>
      <c r="E11" s="171" t="str">
        <f>IF(Grunddaten!$D$4="","",IF(E10&gt;=(Grunddaten!$D$5),"",E10+1))</f>
        <v/>
      </c>
      <c r="F11" s="172" t="str">
        <f t="shared" si="0"/>
        <v/>
      </c>
      <c r="G11" s="170" t="str">
        <f>IF(Fahrtroute!G11="","",Fahrtroute!G11)</f>
        <v/>
      </c>
      <c r="H11" s="76"/>
      <c r="I11" s="65"/>
      <c r="J11" s="84"/>
      <c r="K11" s="67"/>
      <c r="L11" s="86"/>
      <c r="M11" s="68"/>
      <c r="N11" s="87"/>
      <c r="O11" s="66"/>
      <c r="P11" s="84"/>
      <c r="Q11" s="69"/>
    </row>
    <row r="12" spans="1:26" s="70" customFormat="1" ht="16.5" customHeight="1">
      <c r="A12" s="394"/>
      <c r="B12" s="396"/>
      <c r="C12" s="170" t="str">
        <f t="shared" si="1"/>
        <v/>
      </c>
      <c r="D12" s="170"/>
      <c r="E12" s="171" t="str">
        <f>IF(Grunddaten!$D$4="","",IF(E11&gt;=(Grunddaten!$D$5),"",E11+1))</f>
        <v/>
      </c>
      <c r="F12" s="172" t="str">
        <f t="shared" si="0"/>
        <v/>
      </c>
      <c r="G12" s="170" t="str">
        <f>IF(Fahrtroute!G12="","",Fahrtroute!G12)</f>
        <v/>
      </c>
      <c r="H12" s="76"/>
      <c r="I12" s="65"/>
      <c r="J12" s="84"/>
      <c r="K12" s="67"/>
      <c r="L12" s="86"/>
      <c r="M12" s="68"/>
      <c r="N12" s="87"/>
      <c r="O12" s="66"/>
      <c r="P12" s="84"/>
      <c r="Q12" s="69"/>
    </row>
    <row r="13" spans="1:26" s="70" customFormat="1" ht="16.5" customHeight="1">
      <c r="A13" s="394"/>
      <c r="B13" s="396"/>
      <c r="C13" s="170" t="str">
        <f t="shared" si="1"/>
        <v/>
      </c>
      <c r="D13" s="170"/>
      <c r="E13" s="171" t="str">
        <f>IF(Grunddaten!$D$4="","",IF(E12&gt;=(Grunddaten!$D$5),"",E12+1))</f>
        <v/>
      </c>
      <c r="F13" s="172" t="str">
        <f t="shared" si="0"/>
        <v/>
      </c>
      <c r="G13" s="170" t="str">
        <f>IF(Fahrtroute!G13="","",Fahrtroute!G13)</f>
        <v/>
      </c>
      <c r="H13" s="76"/>
      <c r="I13" s="65"/>
      <c r="J13" s="84"/>
      <c r="K13" s="67"/>
      <c r="L13" s="86"/>
      <c r="M13" s="68"/>
      <c r="N13" s="87"/>
      <c r="O13" s="66"/>
      <c r="P13" s="84"/>
      <c r="Q13" s="69"/>
    </row>
    <row r="14" spans="1:26" s="70" customFormat="1" ht="16.5" customHeight="1">
      <c r="A14" s="394"/>
      <c r="B14" s="396"/>
      <c r="C14" s="170" t="str">
        <f t="shared" si="1"/>
        <v/>
      </c>
      <c r="D14" s="170"/>
      <c r="E14" s="171" t="str">
        <f>IF(Grunddaten!$D$4="","",IF(E13&gt;=(Grunddaten!$D$5),"",E13+1))</f>
        <v/>
      </c>
      <c r="F14" s="172" t="str">
        <f t="shared" si="0"/>
        <v/>
      </c>
      <c r="G14" s="170" t="str">
        <f>IF(Fahrtroute!G14="","",Fahrtroute!G14)</f>
        <v/>
      </c>
      <c r="H14" s="76"/>
      <c r="I14" s="65"/>
      <c r="J14" s="84"/>
      <c r="K14" s="67"/>
      <c r="L14" s="86"/>
      <c r="M14" s="68"/>
      <c r="N14" s="87"/>
      <c r="O14" s="66"/>
      <c r="P14" s="84"/>
      <c r="Q14" s="69"/>
    </row>
    <row r="15" spans="1:26" s="70" customFormat="1" ht="16.5" customHeight="1">
      <c r="A15" s="394"/>
      <c r="B15" s="396"/>
      <c r="C15" s="170" t="str">
        <f t="shared" si="1"/>
        <v/>
      </c>
      <c r="D15" s="170"/>
      <c r="E15" s="171" t="str">
        <f>IF(Grunddaten!$D$4="","",IF(E14&gt;=(Grunddaten!$D$5),"",E14+1))</f>
        <v/>
      </c>
      <c r="F15" s="172" t="str">
        <f t="shared" si="0"/>
        <v/>
      </c>
      <c r="G15" s="170" t="str">
        <f>IF(Fahrtroute!G15="","",Fahrtroute!G15)</f>
        <v/>
      </c>
      <c r="H15" s="76"/>
      <c r="I15" s="65"/>
      <c r="J15" s="84"/>
      <c r="K15" s="67"/>
      <c r="L15" s="86"/>
      <c r="M15" s="68"/>
      <c r="N15" s="87"/>
      <c r="O15" s="66"/>
      <c r="P15" s="84"/>
      <c r="Q15" s="69"/>
    </row>
    <row r="16" spans="1:26" s="70" customFormat="1" ht="16.5" customHeight="1">
      <c r="A16" s="394"/>
      <c r="B16" s="396"/>
      <c r="C16" s="170" t="str">
        <f t="shared" si="1"/>
        <v/>
      </c>
      <c r="D16" s="170"/>
      <c r="E16" s="171" t="str">
        <f>IF(Grunddaten!$D$4="","",IF(E15&gt;=(Grunddaten!$D$5),"",E15+1))</f>
        <v/>
      </c>
      <c r="F16" s="172" t="str">
        <f t="shared" si="0"/>
        <v/>
      </c>
      <c r="G16" s="167" t="str">
        <f>IF(Fahrtroute!G16="","",Fahrtroute!G16)</f>
        <v/>
      </c>
      <c r="H16" s="76"/>
      <c r="I16" s="558"/>
      <c r="J16" s="84"/>
      <c r="K16" s="67"/>
      <c r="L16" s="86"/>
      <c r="M16" s="68"/>
      <c r="N16" s="87"/>
      <c r="O16" s="66"/>
      <c r="P16" s="84"/>
      <c r="Q16" s="559"/>
    </row>
    <row r="17" spans="1:17" s="70" customFormat="1" ht="16.5" customHeight="1">
      <c r="A17" s="394"/>
      <c r="B17" s="396" t="str">
        <f>IF(C17="","","Woche 3")</f>
        <v/>
      </c>
      <c r="C17" s="170" t="str">
        <f t="shared" si="1"/>
        <v/>
      </c>
      <c r="D17" s="170"/>
      <c r="E17" s="171" t="str">
        <f>IF(Grunddaten!$D$4="","",IF(E16&gt;=(Grunddaten!$D$5),"",E16+1))</f>
        <v/>
      </c>
      <c r="F17" s="172" t="str">
        <f t="shared" si="0"/>
        <v/>
      </c>
      <c r="G17" s="170" t="str">
        <f>IF(Fahrtroute!G17="","",Fahrtroute!G17)</f>
        <v/>
      </c>
      <c r="H17" s="76"/>
      <c r="I17" s="65"/>
      <c r="J17" s="84"/>
      <c r="K17" s="67"/>
      <c r="L17" s="86"/>
      <c r="M17" s="68"/>
      <c r="N17" s="87"/>
      <c r="O17" s="66"/>
      <c r="P17" s="84"/>
      <c r="Q17" s="69"/>
    </row>
    <row r="18" spans="1:17" s="70" customFormat="1" ht="16.5" customHeight="1">
      <c r="A18" s="394"/>
      <c r="B18" s="396"/>
      <c r="C18" s="170" t="str">
        <f t="shared" si="1"/>
        <v/>
      </c>
      <c r="D18" s="170"/>
      <c r="E18" s="171" t="str">
        <f>IF(Grunddaten!$D$4="","",IF(E17&gt;=(Grunddaten!$D$5),"",E17+1))</f>
        <v/>
      </c>
      <c r="F18" s="172" t="str">
        <f t="shared" si="0"/>
        <v/>
      </c>
      <c r="G18" s="170" t="str">
        <f>IF(Fahrtroute!G18="","",Fahrtroute!G18)</f>
        <v/>
      </c>
      <c r="H18" s="76"/>
      <c r="I18" s="65"/>
      <c r="J18" s="84"/>
      <c r="K18" s="67"/>
      <c r="L18" s="86"/>
      <c r="M18" s="68"/>
      <c r="N18" s="87"/>
      <c r="O18" s="66"/>
      <c r="P18" s="84"/>
      <c r="Q18" s="69"/>
    </row>
    <row r="19" spans="1:17" s="70" customFormat="1" ht="16.5" customHeight="1">
      <c r="A19" s="394"/>
      <c r="B19" s="396"/>
      <c r="C19" s="170" t="str">
        <f t="shared" si="1"/>
        <v/>
      </c>
      <c r="D19" s="170"/>
      <c r="E19" s="171" t="str">
        <f>IF(Grunddaten!$D$4="","",IF(E18&gt;=(Grunddaten!$D$5),"",E18+1))</f>
        <v/>
      </c>
      <c r="F19" s="172" t="str">
        <f t="shared" si="0"/>
        <v/>
      </c>
      <c r="G19" s="170" t="str">
        <f>IF(Fahrtroute!G19="","",Fahrtroute!G19)</f>
        <v/>
      </c>
      <c r="H19" s="76"/>
      <c r="I19" s="65"/>
      <c r="J19" s="84"/>
      <c r="K19" s="67"/>
      <c r="L19" s="86"/>
      <c r="M19" s="68"/>
      <c r="N19" s="87"/>
      <c r="O19" s="66"/>
      <c r="P19" s="84"/>
      <c r="Q19" s="69"/>
    </row>
    <row r="20" spans="1:17" s="70" customFormat="1" ht="16.5" customHeight="1">
      <c r="A20" s="394"/>
      <c r="B20" s="396"/>
      <c r="C20" s="170" t="str">
        <f t="shared" si="1"/>
        <v/>
      </c>
      <c r="D20" s="170"/>
      <c r="E20" s="171" t="str">
        <f>IF(Grunddaten!$D$4="","",IF(E19&gt;=(Grunddaten!$D$5),"",E19+1))</f>
        <v/>
      </c>
      <c r="F20" s="172" t="str">
        <f t="shared" si="0"/>
        <v/>
      </c>
      <c r="G20" s="170" t="str">
        <f>IF(Fahrtroute!G20="","",Fahrtroute!G20)</f>
        <v/>
      </c>
      <c r="H20" s="76"/>
      <c r="I20" s="65"/>
      <c r="J20" s="84"/>
      <c r="K20" s="67"/>
      <c r="L20" s="86"/>
      <c r="M20" s="68"/>
      <c r="N20" s="87"/>
      <c r="O20" s="66"/>
      <c r="P20" s="84"/>
      <c r="Q20" s="69"/>
    </row>
    <row r="21" spans="1:17" s="70" customFormat="1" ht="16.5" customHeight="1">
      <c r="A21" s="394"/>
      <c r="B21" s="396"/>
      <c r="C21" s="170" t="str">
        <f t="shared" si="1"/>
        <v/>
      </c>
      <c r="D21" s="170"/>
      <c r="E21" s="171" t="str">
        <f>IF(Grunddaten!$D$4="","",IF(E20&gt;=(Grunddaten!$D$5),"",E20+1))</f>
        <v/>
      </c>
      <c r="F21" s="172" t="str">
        <f t="shared" si="0"/>
        <v/>
      </c>
      <c r="G21" s="170" t="str">
        <f>IF(Fahrtroute!G21="","",Fahrtroute!G21)</f>
        <v/>
      </c>
      <c r="H21" s="76"/>
      <c r="I21" s="65"/>
      <c r="J21" s="84"/>
      <c r="K21" s="67"/>
      <c r="L21" s="86"/>
      <c r="M21" s="68"/>
      <c r="N21" s="87"/>
      <c r="O21" s="66"/>
      <c r="P21" s="84"/>
      <c r="Q21" s="69"/>
    </row>
    <row r="22" spans="1:17" s="70" customFormat="1" ht="16.5" customHeight="1">
      <c r="A22" s="394"/>
      <c r="B22" s="396"/>
      <c r="C22" s="170" t="str">
        <f t="shared" si="1"/>
        <v/>
      </c>
      <c r="D22" s="170"/>
      <c r="E22" s="171" t="str">
        <f>IF(Grunddaten!$D$4="","",IF(E21&gt;=(Grunddaten!$D$5),"",E21+1))</f>
        <v/>
      </c>
      <c r="F22" s="172" t="str">
        <f t="shared" si="0"/>
        <v/>
      </c>
      <c r="G22" s="170" t="str">
        <f>IF(Fahrtroute!G22="","",Fahrtroute!G22)</f>
        <v/>
      </c>
      <c r="H22" s="76"/>
      <c r="I22" s="65"/>
      <c r="J22" s="84"/>
      <c r="K22" s="67"/>
      <c r="L22" s="86"/>
      <c r="M22" s="68"/>
      <c r="N22" s="87"/>
      <c r="O22" s="66"/>
      <c r="P22" s="84"/>
      <c r="Q22" s="69"/>
    </row>
    <row r="23" spans="1:17" s="70" customFormat="1" ht="16.5" customHeight="1">
      <c r="A23" s="394"/>
      <c r="B23" s="396"/>
      <c r="C23" s="170" t="str">
        <f t="shared" si="1"/>
        <v/>
      </c>
      <c r="D23" s="170"/>
      <c r="E23" s="171" t="str">
        <f>IF(Grunddaten!$D$4="","",IF(E22&gt;=(Grunddaten!$D$5),"",E22+1))</f>
        <v/>
      </c>
      <c r="F23" s="172" t="str">
        <f t="shared" si="0"/>
        <v/>
      </c>
      <c r="G23" s="167" t="str">
        <f>IF(Fahrtroute!G23="","",Fahrtroute!G23)</f>
        <v/>
      </c>
      <c r="H23" s="76"/>
      <c r="I23" s="558"/>
      <c r="J23" s="84"/>
      <c r="K23" s="67"/>
      <c r="L23" s="86"/>
      <c r="M23" s="68"/>
      <c r="N23" s="87"/>
      <c r="O23" s="66"/>
      <c r="P23" s="84"/>
      <c r="Q23" s="559"/>
    </row>
    <row r="24" spans="1:17" s="70" customFormat="1" ht="16.5" customHeight="1">
      <c r="A24" s="394"/>
      <c r="B24" s="396" t="str">
        <f>IF(C24="","","Woche 4")</f>
        <v/>
      </c>
      <c r="C24" s="170" t="str">
        <f t="shared" si="1"/>
        <v/>
      </c>
      <c r="D24" s="170"/>
      <c r="E24" s="171" t="str">
        <f>IF(Grunddaten!$D$4="","",IF(E23&gt;=(Grunddaten!$D$5),"",E23+1))</f>
        <v/>
      </c>
      <c r="F24" s="172" t="str">
        <f t="shared" si="0"/>
        <v/>
      </c>
      <c r="G24" s="170" t="str">
        <f>IF(Fahrtroute!G24="","",Fahrtroute!G24)</f>
        <v/>
      </c>
      <c r="H24" s="76"/>
      <c r="I24" s="65"/>
      <c r="J24" s="84"/>
      <c r="K24" s="67"/>
      <c r="L24" s="86"/>
      <c r="M24" s="68"/>
      <c r="N24" s="87"/>
      <c r="O24" s="66"/>
      <c r="P24" s="84"/>
      <c r="Q24" s="69"/>
    </row>
    <row r="25" spans="1:17" s="70" customFormat="1" ht="16.5" customHeight="1">
      <c r="A25" s="394"/>
      <c r="B25" s="396"/>
      <c r="C25" s="170" t="str">
        <f t="shared" si="1"/>
        <v/>
      </c>
      <c r="D25" s="170"/>
      <c r="E25" s="171" t="str">
        <f>IF(Grunddaten!$D$4="","",IF(E24&gt;=(Grunddaten!$D$5),"",E24+1))</f>
        <v/>
      </c>
      <c r="F25" s="172" t="str">
        <f t="shared" si="0"/>
        <v/>
      </c>
      <c r="G25" s="170" t="str">
        <f>IF(Fahrtroute!G25="","",Fahrtroute!G25)</f>
        <v/>
      </c>
      <c r="H25" s="76"/>
      <c r="I25" s="65"/>
      <c r="J25" s="84"/>
      <c r="K25" s="67"/>
      <c r="L25" s="86"/>
      <c r="M25" s="68"/>
      <c r="N25" s="87"/>
      <c r="O25" s="66"/>
      <c r="P25" s="84"/>
      <c r="Q25" s="69"/>
    </row>
    <row r="26" spans="1:17" s="70" customFormat="1" ht="16.5" customHeight="1">
      <c r="A26" s="394"/>
      <c r="B26" s="396"/>
      <c r="C26" s="170" t="str">
        <f t="shared" si="1"/>
        <v/>
      </c>
      <c r="D26" s="170"/>
      <c r="E26" s="171" t="str">
        <f>IF(Grunddaten!$D$4="","",IF(E25&gt;=(Grunddaten!$D$5),"",E25+1))</f>
        <v/>
      </c>
      <c r="F26" s="172" t="str">
        <f t="shared" si="0"/>
        <v/>
      </c>
      <c r="G26" s="170" t="str">
        <f>IF(Fahrtroute!G26="","",Fahrtroute!G26)</f>
        <v/>
      </c>
      <c r="H26" s="76"/>
      <c r="I26" s="65"/>
      <c r="J26" s="84"/>
      <c r="K26" s="67"/>
      <c r="L26" s="86"/>
      <c r="M26" s="68"/>
      <c r="N26" s="87"/>
      <c r="O26" s="66"/>
      <c r="P26" s="84"/>
      <c r="Q26" s="69"/>
    </row>
    <row r="27" spans="1:17" s="70" customFormat="1" ht="16.5" customHeight="1">
      <c r="A27" s="394"/>
      <c r="B27" s="396"/>
      <c r="C27" s="170" t="str">
        <f t="shared" si="1"/>
        <v/>
      </c>
      <c r="D27" s="170"/>
      <c r="E27" s="171" t="str">
        <f>IF(Grunddaten!$D$4="","",IF(E26&gt;=(Grunddaten!$D$5),"",E26+1))</f>
        <v/>
      </c>
      <c r="F27" s="172" t="str">
        <f t="shared" si="0"/>
        <v/>
      </c>
      <c r="G27" s="170" t="str">
        <f>IF(Fahrtroute!G27="","",Fahrtroute!G27)</f>
        <v/>
      </c>
      <c r="H27" s="76"/>
      <c r="I27" s="65"/>
      <c r="J27" s="84"/>
      <c r="K27" s="67"/>
      <c r="L27" s="86"/>
      <c r="M27" s="68"/>
      <c r="N27" s="87"/>
      <c r="O27" s="66"/>
      <c r="P27" s="84"/>
      <c r="Q27" s="69"/>
    </row>
    <row r="28" spans="1:17" s="70" customFormat="1" ht="16.5" customHeight="1">
      <c r="A28" s="394"/>
      <c r="B28" s="396"/>
      <c r="C28" s="170" t="str">
        <f t="shared" si="1"/>
        <v/>
      </c>
      <c r="D28" s="170"/>
      <c r="E28" s="171" t="str">
        <f>IF(Grunddaten!$D$4="","",IF(E27&gt;=(Grunddaten!$D$5),"",E27+1))</f>
        <v/>
      </c>
      <c r="F28" s="172" t="str">
        <f t="shared" si="0"/>
        <v/>
      </c>
      <c r="G28" s="170" t="str">
        <f>IF(Fahrtroute!G28="","",Fahrtroute!G28)</f>
        <v/>
      </c>
      <c r="H28" s="76"/>
      <c r="I28" s="65"/>
      <c r="J28" s="84"/>
      <c r="K28" s="67"/>
      <c r="L28" s="86"/>
      <c r="M28" s="68"/>
      <c r="N28" s="87"/>
      <c r="O28" s="66"/>
      <c r="P28" s="84"/>
      <c r="Q28" s="69"/>
    </row>
    <row r="29" spans="1:17" s="70" customFormat="1" ht="16.5" customHeight="1">
      <c r="A29" s="394"/>
      <c r="B29" s="396"/>
      <c r="C29" s="170" t="str">
        <f t="shared" si="1"/>
        <v/>
      </c>
      <c r="D29" s="170"/>
      <c r="E29" s="171" t="str">
        <f>IF(Grunddaten!$D$4="","",IF(E28&gt;=(Grunddaten!$D$5),"",E28+1))</f>
        <v/>
      </c>
      <c r="F29" s="172" t="str">
        <f t="shared" si="0"/>
        <v/>
      </c>
      <c r="G29" s="170" t="str">
        <f>IF(Fahrtroute!G29="","",Fahrtroute!G29)</f>
        <v/>
      </c>
      <c r="H29" s="76"/>
      <c r="I29" s="65"/>
      <c r="J29" s="84"/>
      <c r="K29" s="67"/>
      <c r="L29" s="86"/>
      <c r="M29" s="68"/>
      <c r="N29" s="87"/>
      <c r="O29" s="66"/>
      <c r="P29" s="84"/>
      <c r="Q29" s="69"/>
    </row>
    <row r="30" spans="1:17" s="70" customFormat="1" ht="16.5" customHeight="1">
      <c r="A30" s="394"/>
      <c r="B30" s="396"/>
      <c r="C30" s="170" t="str">
        <f t="shared" si="1"/>
        <v/>
      </c>
      <c r="D30" s="170"/>
      <c r="E30" s="171" t="str">
        <f>IF(Grunddaten!$D$4="","",IF(E29&gt;=(Grunddaten!$D$5),"",E29+1))</f>
        <v/>
      </c>
      <c r="F30" s="172" t="str">
        <f t="shared" si="0"/>
        <v/>
      </c>
      <c r="G30" s="167" t="str">
        <f>IF(Fahrtroute!G30="","",Fahrtroute!G30)</f>
        <v/>
      </c>
      <c r="H30" s="76"/>
      <c r="I30" s="558"/>
      <c r="J30" s="84"/>
      <c r="K30" s="67"/>
      <c r="L30" s="86"/>
      <c r="M30" s="68"/>
      <c r="N30" s="87"/>
      <c r="O30" s="66"/>
      <c r="P30" s="84"/>
      <c r="Q30" s="559"/>
    </row>
    <row r="31" spans="1:17" s="70" customFormat="1" ht="16.5" customHeight="1">
      <c r="A31" s="394"/>
      <c r="B31" s="396" t="str">
        <f>IF(C31="","","Woche 5")</f>
        <v/>
      </c>
      <c r="C31" s="170" t="str">
        <f t="shared" si="1"/>
        <v/>
      </c>
      <c r="D31" s="170"/>
      <c r="E31" s="171" t="str">
        <f>IF(Grunddaten!$D$4="","",IF(E30&gt;=(Grunddaten!$D$5),"",E30+1))</f>
        <v/>
      </c>
      <c r="F31" s="172" t="str">
        <f t="shared" si="0"/>
        <v/>
      </c>
      <c r="G31" s="170" t="str">
        <f>IF(Fahrtroute!G31="","",Fahrtroute!G31)</f>
        <v/>
      </c>
      <c r="H31" s="76"/>
      <c r="I31" s="65"/>
      <c r="J31" s="84"/>
      <c r="K31" s="67"/>
      <c r="L31" s="86"/>
      <c r="M31" s="68"/>
      <c r="N31" s="87"/>
      <c r="O31" s="66"/>
      <c r="P31" s="84"/>
      <c r="Q31" s="69"/>
    </row>
    <row r="32" spans="1:17" s="70" customFormat="1" ht="16.5" customHeight="1">
      <c r="A32" s="394"/>
      <c r="B32" s="396"/>
      <c r="C32" s="170" t="str">
        <f t="shared" si="1"/>
        <v/>
      </c>
      <c r="D32" s="170"/>
      <c r="E32" s="171" t="str">
        <f>IF(Grunddaten!$D$4="","",IF(E31&gt;=(Grunddaten!$D$5),"",E31+1))</f>
        <v/>
      </c>
      <c r="F32" s="172" t="str">
        <f t="shared" si="0"/>
        <v/>
      </c>
      <c r="G32" s="170" t="str">
        <f>IF(Fahrtroute!G32="","",Fahrtroute!G32)</f>
        <v/>
      </c>
      <c r="H32" s="76"/>
      <c r="I32" s="65"/>
      <c r="J32" s="84"/>
      <c r="K32" s="67"/>
      <c r="L32" s="86"/>
      <c r="M32" s="68"/>
      <c r="N32" s="87"/>
      <c r="O32" s="66"/>
      <c r="P32" s="84"/>
      <c r="Q32" s="69"/>
    </row>
    <row r="33" spans="1:17" s="70" customFormat="1" ht="16.5" customHeight="1">
      <c r="A33" s="394"/>
      <c r="B33" s="396"/>
      <c r="C33" s="170" t="str">
        <f t="shared" si="1"/>
        <v/>
      </c>
      <c r="D33" s="170"/>
      <c r="E33" s="171" t="str">
        <f>IF(Grunddaten!$D$4="","",IF(E32&gt;=(Grunddaten!$D$5),"",E32+1))</f>
        <v/>
      </c>
      <c r="F33" s="172" t="str">
        <f t="shared" si="0"/>
        <v/>
      </c>
      <c r="G33" s="170" t="str">
        <f>IF(Fahrtroute!G33="","",Fahrtroute!G33)</f>
        <v/>
      </c>
      <c r="H33" s="76"/>
      <c r="I33" s="65"/>
      <c r="J33" s="84"/>
      <c r="K33" s="67"/>
      <c r="L33" s="86"/>
      <c r="M33" s="68"/>
      <c r="N33" s="87"/>
      <c r="O33" s="66"/>
      <c r="P33" s="84"/>
      <c r="Q33" s="69"/>
    </row>
    <row r="34" spans="1:17" s="70" customFormat="1" ht="16.5" customHeight="1">
      <c r="A34" s="394"/>
      <c r="B34" s="396"/>
      <c r="C34" s="170" t="str">
        <f t="shared" si="1"/>
        <v/>
      </c>
      <c r="D34" s="170"/>
      <c r="E34" s="171" t="str">
        <f>IF(Grunddaten!$D$4="","",IF(E33&gt;=(Grunddaten!$D$5),"",E33+1))</f>
        <v/>
      </c>
      <c r="F34" s="172" t="str">
        <f t="shared" si="0"/>
        <v/>
      </c>
      <c r="G34" s="170" t="str">
        <f>IF(Fahrtroute!G34="","",Fahrtroute!G34)</f>
        <v/>
      </c>
      <c r="H34" s="76"/>
      <c r="I34" s="65"/>
      <c r="J34" s="84"/>
      <c r="K34" s="67"/>
      <c r="L34" s="86"/>
      <c r="M34" s="68"/>
      <c r="N34" s="87"/>
      <c r="O34" s="66"/>
      <c r="P34" s="84"/>
      <c r="Q34" s="69"/>
    </row>
    <row r="35" spans="1:17" s="70" customFormat="1" ht="16.5" customHeight="1">
      <c r="A35" s="394"/>
      <c r="B35" s="396"/>
      <c r="C35" s="170" t="str">
        <f t="shared" si="1"/>
        <v/>
      </c>
      <c r="D35" s="170"/>
      <c r="E35" s="171" t="str">
        <f>IF(Grunddaten!$D$4="","",IF(E34&gt;=(Grunddaten!$D$5),"",E34+1))</f>
        <v/>
      </c>
      <c r="F35" s="172" t="str">
        <f t="shared" si="0"/>
        <v/>
      </c>
      <c r="G35" s="170" t="str">
        <f>IF(Fahrtroute!G35="","",Fahrtroute!G35)</f>
        <v/>
      </c>
      <c r="H35" s="76"/>
      <c r="I35" s="65"/>
      <c r="J35" s="84"/>
      <c r="K35" s="67"/>
      <c r="L35" s="86"/>
      <c r="M35" s="68"/>
      <c r="N35" s="87"/>
      <c r="O35" s="66"/>
      <c r="P35" s="84"/>
      <c r="Q35" s="69"/>
    </row>
    <row r="36" spans="1:17" s="70" customFormat="1" ht="16.5" customHeight="1">
      <c r="A36" s="394"/>
      <c r="B36" s="396"/>
      <c r="C36" s="170" t="str">
        <f t="shared" si="1"/>
        <v/>
      </c>
      <c r="D36" s="170"/>
      <c r="E36" s="171" t="str">
        <f>IF(Grunddaten!$D$4="","",IF(E35&gt;=(Grunddaten!$D$5),"",E35+1))</f>
        <v/>
      </c>
      <c r="F36" s="172" t="str">
        <f t="shared" si="0"/>
        <v/>
      </c>
      <c r="G36" s="170" t="str">
        <f>IF(Fahrtroute!G36="","",Fahrtroute!G36)</f>
        <v/>
      </c>
      <c r="H36" s="76"/>
      <c r="I36" s="65"/>
      <c r="J36" s="84"/>
      <c r="K36" s="67"/>
      <c r="L36" s="86"/>
      <c r="M36" s="68"/>
      <c r="N36" s="87"/>
      <c r="O36" s="66"/>
      <c r="P36" s="84"/>
      <c r="Q36" s="69"/>
    </row>
    <row r="37" spans="1:17" s="70" customFormat="1" ht="16.5" customHeight="1">
      <c r="A37" s="394"/>
      <c r="B37" s="396"/>
      <c r="C37" s="170" t="str">
        <f t="shared" si="1"/>
        <v/>
      </c>
      <c r="D37" s="170"/>
      <c r="E37" s="171" t="str">
        <f>IF(Grunddaten!$D$4="","",IF(E36&gt;=(Grunddaten!$D$5),"",E36+1))</f>
        <v/>
      </c>
      <c r="F37" s="172" t="str">
        <f t="shared" si="0"/>
        <v/>
      </c>
      <c r="G37" s="167" t="str">
        <f>IF(Fahrtroute!G37="","",Fahrtroute!G37)</f>
        <v/>
      </c>
      <c r="H37" s="76"/>
      <c r="I37" s="558"/>
      <c r="J37" s="84"/>
      <c r="K37" s="67"/>
      <c r="L37" s="86"/>
      <c r="M37" s="68"/>
      <c r="N37" s="87"/>
      <c r="O37" s="66"/>
      <c r="P37" s="84"/>
      <c r="Q37" s="559"/>
    </row>
    <row r="38" spans="1:17" s="70" customFormat="1" ht="16.5" customHeight="1">
      <c r="A38" s="394"/>
      <c r="B38" s="396" t="str">
        <f>IF(C38="","","Woche 6")</f>
        <v/>
      </c>
      <c r="C38" s="170" t="str">
        <f t="shared" si="1"/>
        <v/>
      </c>
      <c r="D38" s="170"/>
      <c r="E38" s="171" t="str">
        <f>IF(Grunddaten!$D$4="","",IF(E37&gt;=(Grunddaten!$D$5),"",E37+1))</f>
        <v/>
      </c>
      <c r="F38" s="172" t="str">
        <f t="shared" si="0"/>
        <v/>
      </c>
      <c r="G38" s="170" t="str">
        <f>IF(Fahrtroute!G38="","",Fahrtroute!G38)</f>
        <v/>
      </c>
      <c r="H38" s="76"/>
      <c r="I38" s="65"/>
      <c r="J38" s="84"/>
      <c r="K38" s="67"/>
      <c r="L38" s="86"/>
      <c r="M38" s="68"/>
      <c r="N38" s="87"/>
      <c r="O38" s="66"/>
      <c r="P38" s="84"/>
      <c r="Q38" s="69"/>
    </row>
    <row r="39" spans="1:17" s="70" customFormat="1" ht="16.5" customHeight="1">
      <c r="A39" s="394"/>
      <c r="B39" s="396"/>
      <c r="C39" s="170" t="str">
        <f t="shared" si="1"/>
        <v/>
      </c>
      <c r="D39" s="170"/>
      <c r="E39" s="171" t="str">
        <f>IF(Grunddaten!$D$4="","",IF(E38&gt;=(Grunddaten!$D$5),"",E38+1))</f>
        <v/>
      </c>
      <c r="F39" s="172" t="str">
        <f t="shared" si="0"/>
        <v/>
      </c>
      <c r="G39" s="170" t="str">
        <f>IF(Fahrtroute!G39="","",Fahrtroute!G39)</f>
        <v/>
      </c>
      <c r="H39" s="76"/>
      <c r="I39" s="65"/>
      <c r="J39" s="84"/>
      <c r="K39" s="67"/>
      <c r="L39" s="86"/>
      <c r="M39" s="68"/>
      <c r="N39" s="87"/>
      <c r="O39" s="66"/>
      <c r="P39" s="84"/>
      <c r="Q39" s="69"/>
    </row>
    <row r="40" spans="1:17" s="70" customFormat="1" ht="16.5" customHeight="1">
      <c r="A40" s="394"/>
      <c r="B40" s="396"/>
      <c r="C40" s="170" t="str">
        <f t="shared" si="1"/>
        <v/>
      </c>
      <c r="D40" s="170"/>
      <c r="E40" s="171" t="str">
        <f>IF(Grunddaten!$D$4="","",IF(E39&gt;=(Grunddaten!$D$5),"",E39+1))</f>
        <v/>
      </c>
      <c r="F40" s="172" t="str">
        <f t="shared" si="0"/>
        <v/>
      </c>
      <c r="G40" s="170" t="str">
        <f>IF(Fahrtroute!G40="","",Fahrtroute!G40)</f>
        <v/>
      </c>
      <c r="H40" s="76"/>
      <c r="I40" s="65"/>
      <c r="J40" s="84"/>
      <c r="K40" s="67"/>
      <c r="L40" s="86"/>
      <c r="M40" s="68"/>
      <c r="N40" s="87"/>
      <c r="O40" s="66"/>
      <c r="P40" s="84"/>
      <c r="Q40" s="69"/>
    </row>
    <row r="41" spans="1:17" s="70" customFormat="1" ht="16.5" customHeight="1">
      <c r="A41" s="394"/>
      <c r="B41" s="396"/>
      <c r="C41" s="170" t="str">
        <f t="shared" si="1"/>
        <v/>
      </c>
      <c r="D41" s="170"/>
      <c r="E41" s="171" t="str">
        <f>IF(Grunddaten!$D$4="","",IF(E40&gt;=(Grunddaten!$D$5),"",E40+1))</f>
        <v/>
      </c>
      <c r="F41" s="172" t="str">
        <f t="shared" si="0"/>
        <v/>
      </c>
      <c r="G41" s="170" t="str">
        <f>IF(Fahrtroute!G41="","",Fahrtroute!G41)</f>
        <v/>
      </c>
      <c r="H41" s="76"/>
      <c r="I41" s="65"/>
      <c r="J41" s="84"/>
      <c r="K41" s="67"/>
      <c r="L41" s="86"/>
      <c r="M41" s="68"/>
      <c r="N41" s="87"/>
      <c r="O41" s="66"/>
      <c r="P41" s="84"/>
      <c r="Q41" s="69"/>
    </row>
    <row r="42" spans="1:17" s="70" customFormat="1" ht="16.5" customHeight="1">
      <c r="A42" s="394"/>
      <c r="B42" s="396"/>
      <c r="C42" s="170" t="str">
        <f t="shared" si="1"/>
        <v/>
      </c>
      <c r="D42" s="170"/>
      <c r="E42" s="171" t="str">
        <f>IF(Grunddaten!$D$4="","",IF(E41&gt;=(Grunddaten!$D$5),"",E41+1))</f>
        <v/>
      </c>
      <c r="F42" s="172" t="str">
        <f t="shared" si="0"/>
        <v/>
      </c>
      <c r="G42" s="170" t="str">
        <f>IF(Fahrtroute!G42="","",Fahrtroute!G42)</f>
        <v/>
      </c>
      <c r="H42" s="76"/>
      <c r="I42" s="65"/>
      <c r="J42" s="84"/>
      <c r="K42" s="67"/>
      <c r="L42" s="86"/>
      <c r="M42" s="68"/>
      <c r="N42" s="87"/>
      <c r="O42" s="66"/>
      <c r="P42" s="84"/>
      <c r="Q42" s="69"/>
    </row>
    <row r="43" spans="1:17" s="70" customFormat="1" ht="16.5" customHeight="1">
      <c r="A43" s="394"/>
      <c r="B43" s="396"/>
      <c r="C43" s="170" t="str">
        <f t="shared" si="1"/>
        <v/>
      </c>
      <c r="D43" s="170"/>
      <c r="E43" s="171" t="str">
        <f>IF(Grunddaten!$D$4="","",IF(E42&gt;=(Grunddaten!$D$5),"",E42+1))</f>
        <v/>
      </c>
      <c r="F43" s="172" t="str">
        <f t="shared" si="0"/>
        <v/>
      </c>
      <c r="G43" s="170" t="str">
        <f>IF(Fahrtroute!G43="","",Fahrtroute!G43)</f>
        <v/>
      </c>
      <c r="H43" s="76"/>
      <c r="I43" s="65"/>
      <c r="J43" s="84"/>
      <c r="K43" s="67"/>
      <c r="L43" s="86"/>
      <c r="M43" s="68"/>
      <c r="N43" s="87"/>
      <c r="O43" s="66"/>
      <c r="P43" s="84"/>
      <c r="Q43" s="69"/>
    </row>
    <row r="44" spans="1:17" s="569" customFormat="1" ht="16.5" customHeight="1">
      <c r="A44" s="74"/>
      <c r="B44" s="396"/>
      <c r="C44" s="241" t="str">
        <f t="shared" si="1"/>
        <v/>
      </c>
      <c r="D44" s="241"/>
      <c r="E44" s="560" t="str">
        <f>IF(Grunddaten!$D$4="","",IF(E43&gt;=(Grunddaten!$D$5),"",E43+1))</f>
        <v/>
      </c>
      <c r="F44" s="561" t="str">
        <f t="shared" si="0"/>
        <v/>
      </c>
      <c r="G44" s="241" t="str">
        <f>IF(Fahrtroute!G44="","",Fahrtroute!G44)</f>
        <v/>
      </c>
      <c r="H44" s="562"/>
      <c r="I44" s="72"/>
      <c r="J44" s="563"/>
      <c r="K44" s="564"/>
      <c r="L44" s="565"/>
      <c r="M44" s="566"/>
      <c r="N44" s="567"/>
      <c r="O44" s="568"/>
      <c r="P44" s="563"/>
      <c r="Q44" s="73"/>
    </row>
    <row r="45" spans="1:17" ht="16.5" hidden="1" customHeight="1"/>
  </sheetData>
  <sheetProtection algorithmName="SHA-512" hashValue="vUriG5A6EwOPD7m96r70YgyR/DZ10VrPzwqRGzQSR9e8BM3yKfoQEZdw2+QvL7FFUztuLFmlHfIjruDVJRo/LQ==" saltValue="lJSLLbEqmiLflrtB+huI8A==" spinCount="100000" sheet="1" objects="1" scenarios="1" selectLockedCells="1"/>
  <mergeCells count="8">
    <mergeCell ref="M2:N2"/>
    <mergeCell ref="A3:A43"/>
    <mergeCell ref="B3:B9"/>
    <mergeCell ref="B10:B16"/>
    <mergeCell ref="B17:B23"/>
    <mergeCell ref="B24:B30"/>
    <mergeCell ref="B31:B37"/>
    <mergeCell ref="B38:B44"/>
  </mergeCells>
  <conditionalFormatting sqref="F3:F44">
    <cfRule type="expression" dxfId="12" priority="18">
      <formula>WEEKDAY(E3,2)&gt;5</formula>
    </cfRule>
  </conditionalFormatting>
  <conditionalFormatting sqref="C9:F9 J9:P9 H9">
    <cfRule type="expression" dxfId="11" priority="17">
      <formula>$B$3="Woche 1"</formula>
    </cfRule>
  </conditionalFormatting>
  <conditionalFormatting sqref="B3:B9">
    <cfRule type="expression" dxfId="10" priority="16">
      <formula>$B$3="Woche 1"</formula>
    </cfRule>
  </conditionalFormatting>
  <conditionalFormatting sqref="C23:F23 J23:P23 H23 G23 I23 Q23 B17">
    <cfRule type="expression" dxfId="9" priority="14">
      <formula>$B$17="Woche 3"</formula>
    </cfRule>
  </conditionalFormatting>
  <conditionalFormatting sqref="C30:F30 J30:P30 H30 G30 B24 I30 Q30">
    <cfRule type="expression" dxfId="8" priority="13">
      <formula>$B$24="Woche 4"</formula>
    </cfRule>
  </conditionalFormatting>
  <conditionalFormatting sqref="C37:F37 J37:P37 H37 I37 G37 B31 Q37">
    <cfRule type="expression" dxfId="7" priority="12">
      <formula>$B$31="Woche 5"</formula>
    </cfRule>
  </conditionalFormatting>
  <conditionalFormatting sqref="C44:F44 J44:P44 H44">
    <cfRule type="expression" dxfId="6" priority="11">
      <formula>$B$38="Woche 6"</formula>
    </cfRule>
  </conditionalFormatting>
  <conditionalFormatting sqref="B10 C16 E16 D16 F16 G16 H16 I16 J16 K16 L16 M16 N16 O16 P16 Q16">
    <cfRule type="expression" dxfId="5" priority="6">
      <formula>$B$10="Woche 2"</formula>
    </cfRule>
  </conditionalFormatting>
  <conditionalFormatting sqref="B17:B23">
    <cfRule type="expression" dxfId="4" priority="5">
      <formula>$B$17="Woche 3"</formula>
    </cfRule>
  </conditionalFormatting>
  <conditionalFormatting sqref="B24:B30">
    <cfRule type="expression" dxfId="3" priority="4">
      <formula>$B$24="Woche 4"</formula>
    </cfRule>
  </conditionalFormatting>
  <conditionalFormatting sqref="B31:B37">
    <cfRule type="expression" dxfId="2" priority="3">
      <formula>$B$31="Woche 5"</formula>
    </cfRule>
  </conditionalFormatting>
  <conditionalFormatting sqref="B38:B44">
    <cfRule type="expression" dxfId="1" priority="2">
      <formula>$B$38="Woche 6"</formula>
    </cfRule>
  </conditionalFormatting>
  <conditionalFormatting sqref="I3:I44 K3:K44 M3:M44 O3:O44 Q3:Q44">
    <cfRule type="expression" dxfId="0" priority="1">
      <formula>$G3&lt;&gt;""</formula>
    </cfRule>
  </conditionalFormatting>
  <pageMargins left="0.25" right="0.25"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priority="20" id="{71A198A0-B7D5-4994-B145-F8AC087FA2C3}">
            <x14:dataBar minLength="0" maxLength="100" border="1" direction="rightToLeft" negativeBarBorderColorSameAsPositive="0">
              <x14:cfvo type="autoMin"/>
              <x14:cfvo type="formula">
                <xm:f>Grunddaten!$Q$29</xm:f>
              </x14:cfvo>
              <x14:fillColor theme="6" tint="0.59999389629810485"/>
              <x14:borderColor theme="6" tint="0.39997558519241921"/>
              <x14:negativeFillColor rgb="FFFF0000"/>
              <x14:negativeBorderColor rgb="FFFF0000"/>
              <x14:axisColor rgb="FF000000"/>
            </x14:dataBar>
          </x14:cfRule>
          <xm:sqref>O3:O44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45"/>
  <sheetViews>
    <sheetView zoomScaleNormal="100" workbookViewId="0">
      <selection activeCell="H16" sqref="H16"/>
    </sheetView>
  </sheetViews>
  <sheetFormatPr baseColWidth="10" defaultColWidth="0" defaultRowHeight="0" customHeight="1" zeroHeight="1"/>
  <cols>
    <col min="1" max="1" width="11.42578125" style="75" customWidth="1"/>
    <col min="2" max="2" width="4" style="75" customWidth="1"/>
    <col min="3" max="3" width="3.5703125" style="64" customWidth="1"/>
    <col min="4" max="4" width="1.85546875" style="64" customWidth="1"/>
    <col min="5" max="6" width="11.42578125" style="75" customWidth="1"/>
    <col min="7" max="7" width="21.28515625" style="75" customWidth="1"/>
    <col min="8" max="8" width="36.7109375" style="77" customWidth="1"/>
    <col min="9" max="9" width="2.42578125" style="75" customWidth="1"/>
    <col min="10" max="10" width="36.7109375" style="75" customWidth="1"/>
    <col min="11" max="11" width="2.42578125" style="75" customWidth="1"/>
    <col min="12" max="12" width="36.7109375" style="75" customWidth="1"/>
    <col min="13" max="13" width="2.42578125" style="75" customWidth="1"/>
    <col min="14" max="14" width="36.7109375" style="53" customWidth="1"/>
    <col min="15" max="15" width="2.42578125" style="64" customWidth="1"/>
    <col min="16" max="16" width="36.7109375" style="64" customWidth="1"/>
    <col min="17" max="17" width="2.42578125" style="75" customWidth="1"/>
    <col min="18" max="16384" width="11.42578125" style="75" hidden="1"/>
  </cols>
  <sheetData>
    <row r="1" spans="1:26" s="59" customFormat="1" ht="22.5" customHeight="1">
      <c r="C1" s="60"/>
      <c r="D1" s="60"/>
      <c r="O1" s="60"/>
      <c r="P1" s="60"/>
    </row>
    <row r="2" spans="1:26" s="63" customFormat="1" ht="16.5" customHeight="1">
      <c r="A2" s="61" t="str">
        <f>IF(B10="",IF(B3="","","STRECKENPLAN"),"")</f>
        <v>STRECKENPLAN</v>
      </c>
      <c r="B2" s="309"/>
      <c r="C2" s="309"/>
      <c r="D2" s="309"/>
      <c r="E2" s="309" t="s">
        <v>51</v>
      </c>
      <c r="F2" s="309" t="s">
        <v>52</v>
      </c>
      <c r="G2" s="309" t="s">
        <v>53</v>
      </c>
      <c r="H2" s="311" t="s">
        <v>140</v>
      </c>
      <c r="I2" s="309"/>
      <c r="J2" s="415" t="s">
        <v>141</v>
      </c>
      <c r="K2" s="415"/>
      <c r="L2" s="309"/>
      <c r="M2" s="397"/>
      <c r="N2" s="397"/>
      <c r="O2" s="309"/>
      <c r="P2" s="309"/>
      <c r="Q2" s="62"/>
    </row>
    <row r="3" spans="1:26" s="70" customFormat="1" ht="16.5" customHeight="1">
      <c r="A3" s="394" t="s">
        <v>142</v>
      </c>
      <c r="B3" s="416" t="str">
        <f>IF(C3="","","Woche 1")</f>
        <v>Woche 1</v>
      </c>
      <c r="C3" s="170">
        <f>IF(E3="","",1)</f>
        <v>1</v>
      </c>
      <c r="D3" s="170"/>
      <c r="E3" s="171">
        <f>Grunddaten!D4</f>
        <v>0</v>
      </c>
      <c r="F3" s="172">
        <f>IF(E3="","",E3)</f>
        <v>0</v>
      </c>
      <c r="G3" s="170" t="str">
        <f>IF(Fahrtroute!G3="","",Fahrtroute!G3)</f>
        <v/>
      </c>
      <c r="H3" s="76"/>
      <c r="I3" s="65"/>
      <c r="J3" s="55"/>
      <c r="K3" s="67"/>
      <c r="L3" s="57"/>
      <c r="M3" s="68"/>
      <c r="N3" s="58"/>
      <c r="O3" s="66"/>
      <c r="P3" s="55"/>
      <c r="Q3" s="69"/>
    </row>
    <row r="4" spans="1:26" s="70" customFormat="1" ht="16.5" customHeight="1">
      <c r="A4" s="394"/>
      <c r="B4" s="416"/>
      <c r="C4" s="170" t="str">
        <f>IF(E4="","",C3+1)</f>
        <v/>
      </c>
      <c r="D4" s="170"/>
      <c r="E4" s="171" t="str">
        <f>IF(Grunddaten!$D$4="","",IF(E3&gt;=(Grunddaten!$D$5),"",E3+1))</f>
        <v/>
      </c>
      <c r="F4" s="172" t="str">
        <f t="shared" ref="F4:F44" si="0">IF(E4="","",E4)</f>
        <v/>
      </c>
      <c r="G4" s="170" t="str">
        <f>IF(Fahrtroute!G4="","",Fahrtroute!G4)</f>
        <v/>
      </c>
      <c r="H4" s="76"/>
      <c r="I4" s="65"/>
      <c r="J4" s="55"/>
      <c r="K4" s="78"/>
      <c r="L4" s="57"/>
      <c r="M4" s="68"/>
      <c r="N4" s="58"/>
      <c r="O4" s="66"/>
      <c r="P4" s="55"/>
      <c r="Q4" s="69"/>
      <c r="Z4" s="71"/>
    </row>
    <row r="5" spans="1:26" s="70" customFormat="1" ht="16.5" customHeight="1">
      <c r="A5" s="394"/>
      <c r="B5" s="416"/>
      <c r="C5" s="170" t="str">
        <f t="shared" ref="C5:C44" si="1">IF(E5="","",C4+1)</f>
        <v/>
      </c>
      <c r="D5" s="170"/>
      <c r="E5" s="171" t="str">
        <f>IF(Grunddaten!$D$4="","",IF(E4&gt;=(Grunddaten!$D$5),"",E4+1))</f>
        <v/>
      </c>
      <c r="F5" s="172" t="str">
        <f t="shared" si="0"/>
        <v/>
      </c>
      <c r="G5" s="170" t="str">
        <f>IF(Fahrtroute!G5="","",Fahrtroute!G5)</f>
        <v/>
      </c>
      <c r="H5" s="76"/>
      <c r="I5" s="65"/>
      <c r="J5" s="55"/>
      <c r="K5" s="78"/>
      <c r="L5" s="57"/>
      <c r="M5" s="68"/>
      <c r="N5" s="58"/>
      <c r="O5" s="66"/>
      <c r="P5" s="55"/>
      <c r="Q5" s="69"/>
    </row>
    <row r="6" spans="1:26" s="70" customFormat="1" ht="16.5" customHeight="1">
      <c r="A6" s="394"/>
      <c r="B6" s="416"/>
      <c r="C6" s="170" t="str">
        <f t="shared" si="1"/>
        <v/>
      </c>
      <c r="D6" s="170"/>
      <c r="E6" s="171" t="str">
        <f>IF(Grunddaten!$D$4="","",IF(E5&gt;=(Grunddaten!$D$5),"",E5+1))</f>
        <v/>
      </c>
      <c r="F6" s="172" t="str">
        <f t="shared" si="0"/>
        <v/>
      </c>
      <c r="G6" s="170" t="str">
        <f>IF(Fahrtroute!G6="","",Fahrtroute!G6)</f>
        <v/>
      </c>
      <c r="H6" s="76"/>
      <c r="I6" s="65"/>
      <c r="J6" s="55"/>
      <c r="K6" s="78"/>
      <c r="L6" s="57"/>
      <c r="M6" s="68"/>
      <c r="N6" s="58"/>
      <c r="O6" s="66"/>
      <c r="P6" s="55"/>
      <c r="Q6" s="69"/>
    </row>
    <row r="7" spans="1:26" s="70" customFormat="1" ht="16.5" customHeight="1">
      <c r="A7" s="394"/>
      <c r="B7" s="416"/>
      <c r="C7" s="170" t="str">
        <f t="shared" si="1"/>
        <v/>
      </c>
      <c r="D7" s="170"/>
      <c r="E7" s="171" t="str">
        <f>IF(Grunddaten!$D$4="","",IF(E6&gt;=(Grunddaten!$D$5),"",E6+1))</f>
        <v/>
      </c>
      <c r="F7" s="172" t="str">
        <f t="shared" si="0"/>
        <v/>
      </c>
      <c r="G7" s="170" t="str">
        <f>IF(Fahrtroute!G7="","",Fahrtroute!G7)</f>
        <v/>
      </c>
      <c r="H7" s="76"/>
      <c r="I7" s="65"/>
      <c r="J7" s="55"/>
      <c r="K7" s="78"/>
      <c r="L7" s="57"/>
      <c r="M7" s="68"/>
      <c r="N7" s="58"/>
      <c r="O7" s="66"/>
      <c r="P7" s="55"/>
      <c r="Q7" s="69"/>
    </row>
    <row r="8" spans="1:26" s="70" customFormat="1" ht="16.5" customHeight="1">
      <c r="A8" s="394"/>
      <c r="B8" s="416"/>
      <c r="C8" s="170" t="str">
        <f t="shared" si="1"/>
        <v/>
      </c>
      <c r="D8" s="170"/>
      <c r="E8" s="171" t="str">
        <f>IF(Grunddaten!$D$4="","",IF(E7&gt;=(Grunddaten!$D$5),"",E7+1))</f>
        <v/>
      </c>
      <c r="F8" s="172" t="str">
        <f t="shared" si="0"/>
        <v/>
      </c>
      <c r="G8" s="170" t="str">
        <f>IF(Fahrtroute!G8="","",Fahrtroute!G8)</f>
        <v/>
      </c>
      <c r="H8" s="76"/>
      <c r="I8" s="65"/>
      <c r="J8" s="55"/>
      <c r="K8" s="78"/>
      <c r="L8" s="57"/>
      <c r="M8" s="68"/>
      <c r="N8" s="58"/>
      <c r="O8" s="66"/>
      <c r="P8" s="55"/>
      <c r="Q8" s="69"/>
    </row>
    <row r="9" spans="1:26" s="70" customFormat="1" ht="16.5" customHeight="1">
      <c r="A9" s="394"/>
      <c r="B9" s="416"/>
      <c r="C9" s="170" t="str">
        <f t="shared" si="1"/>
        <v/>
      </c>
      <c r="D9" s="170"/>
      <c r="E9" s="171" t="str">
        <f>IF(Grunddaten!$D$4="","",IF(E8&gt;=(Grunddaten!$D$5),"",E8+1))</f>
        <v/>
      </c>
      <c r="F9" s="172" t="str">
        <f t="shared" si="0"/>
        <v/>
      </c>
      <c r="G9" s="241" t="str">
        <f>IF(Fahrtroute!G9="","",Fahrtroute!G9)</f>
        <v/>
      </c>
      <c r="H9" s="76"/>
      <c r="I9" s="72"/>
      <c r="J9" s="55"/>
      <c r="K9" s="78"/>
      <c r="L9" s="57"/>
      <c r="M9" s="68"/>
      <c r="N9" s="58"/>
      <c r="O9" s="66"/>
      <c r="P9" s="55"/>
      <c r="Q9" s="73"/>
    </row>
    <row r="10" spans="1:26" s="70" customFormat="1" ht="16.5" customHeight="1">
      <c r="A10" s="394"/>
      <c r="B10" s="416" t="str">
        <f>IF(C10="","","Woche 2")</f>
        <v/>
      </c>
      <c r="C10" s="170" t="str">
        <f t="shared" si="1"/>
        <v/>
      </c>
      <c r="D10" s="170"/>
      <c r="E10" s="171" t="str">
        <f>IF(Grunddaten!$D$4="","",IF(E9&gt;=(Grunddaten!$D$5),"",E9+1))</f>
        <v/>
      </c>
      <c r="F10" s="172" t="str">
        <f t="shared" si="0"/>
        <v/>
      </c>
      <c r="G10" s="170" t="str">
        <f>IF(Fahrtroute!G10="","",Fahrtroute!G10)</f>
        <v/>
      </c>
      <c r="H10" s="76"/>
      <c r="I10" s="65"/>
      <c r="J10" s="55"/>
      <c r="K10" s="78"/>
      <c r="L10" s="57"/>
      <c r="M10" s="68"/>
      <c r="N10" s="58"/>
      <c r="O10" s="66"/>
      <c r="P10" s="55"/>
      <c r="Q10" s="69"/>
    </row>
    <row r="11" spans="1:26" s="70" customFormat="1" ht="16.5" customHeight="1">
      <c r="A11" s="394"/>
      <c r="B11" s="416"/>
      <c r="C11" s="170" t="str">
        <f t="shared" si="1"/>
        <v/>
      </c>
      <c r="D11" s="170"/>
      <c r="E11" s="171" t="str">
        <f>IF(Grunddaten!$D$4="","",IF(E10&gt;=(Grunddaten!$D$5),"",E10+1))</f>
        <v/>
      </c>
      <c r="F11" s="172" t="str">
        <f t="shared" si="0"/>
        <v/>
      </c>
      <c r="G11" s="170" t="str">
        <f>IF(Fahrtroute!G11="","",Fahrtroute!G11)</f>
        <v/>
      </c>
      <c r="H11" s="76"/>
      <c r="I11" s="65"/>
      <c r="J11" s="55"/>
      <c r="K11" s="78"/>
      <c r="L11" s="57"/>
      <c r="M11" s="68"/>
      <c r="N11" s="58"/>
      <c r="O11" s="66"/>
      <c r="P11" s="55"/>
      <c r="Q11" s="69"/>
    </row>
    <row r="12" spans="1:26" s="70" customFormat="1" ht="16.5" customHeight="1">
      <c r="A12" s="394"/>
      <c r="B12" s="416"/>
      <c r="C12" s="170" t="str">
        <f t="shared" si="1"/>
        <v/>
      </c>
      <c r="D12" s="170"/>
      <c r="E12" s="171" t="str">
        <f>IF(Grunddaten!$D$4="","",IF(E11&gt;=(Grunddaten!$D$5),"",E11+1))</f>
        <v/>
      </c>
      <c r="F12" s="172" t="str">
        <f t="shared" si="0"/>
        <v/>
      </c>
      <c r="G12" s="170" t="str">
        <f>IF(Fahrtroute!G12="","",Fahrtroute!G12)</f>
        <v/>
      </c>
      <c r="H12" s="76"/>
      <c r="I12" s="65"/>
      <c r="J12" s="55"/>
      <c r="K12" s="78"/>
      <c r="L12" s="57"/>
      <c r="M12" s="68"/>
      <c r="N12" s="58"/>
      <c r="O12" s="66"/>
      <c r="P12" s="55"/>
      <c r="Q12" s="69"/>
    </row>
    <row r="13" spans="1:26" s="70" customFormat="1" ht="16.5" customHeight="1">
      <c r="A13" s="394"/>
      <c r="B13" s="416"/>
      <c r="C13" s="170" t="str">
        <f t="shared" si="1"/>
        <v/>
      </c>
      <c r="D13" s="170"/>
      <c r="E13" s="171" t="str">
        <f>IF(Grunddaten!$D$4="","",IF(E12&gt;=(Grunddaten!$D$5),"",E12+1))</f>
        <v/>
      </c>
      <c r="F13" s="172" t="str">
        <f t="shared" si="0"/>
        <v/>
      </c>
      <c r="G13" s="170" t="str">
        <f>IF(Fahrtroute!G13="","",Fahrtroute!G13)</f>
        <v/>
      </c>
      <c r="H13" s="76"/>
      <c r="I13" s="65"/>
      <c r="J13" s="55"/>
      <c r="K13" s="78"/>
      <c r="L13" s="57"/>
      <c r="M13" s="68"/>
      <c r="N13" s="58"/>
      <c r="O13" s="66"/>
      <c r="P13" s="55"/>
      <c r="Q13" s="69"/>
    </row>
    <row r="14" spans="1:26" s="70" customFormat="1" ht="16.5" customHeight="1">
      <c r="A14" s="394"/>
      <c r="B14" s="416"/>
      <c r="C14" s="170" t="str">
        <f t="shared" si="1"/>
        <v/>
      </c>
      <c r="D14" s="170"/>
      <c r="E14" s="171" t="str">
        <f>IF(Grunddaten!$D$4="","",IF(E13&gt;=(Grunddaten!$D$5),"",E13+1))</f>
        <v/>
      </c>
      <c r="F14" s="172" t="str">
        <f t="shared" si="0"/>
        <v/>
      </c>
      <c r="G14" s="170" t="str">
        <f>IF(Fahrtroute!G14="","",Fahrtroute!G14)</f>
        <v/>
      </c>
      <c r="H14" s="76"/>
      <c r="I14" s="65"/>
      <c r="J14" s="55"/>
      <c r="K14" s="78"/>
      <c r="L14" s="57"/>
      <c r="M14" s="68"/>
      <c r="N14" s="58"/>
      <c r="O14" s="66"/>
      <c r="P14" s="55"/>
      <c r="Q14" s="69"/>
    </row>
    <row r="15" spans="1:26" s="70" customFormat="1" ht="16.5" customHeight="1">
      <c r="A15" s="394"/>
      <c r="B15" s="416"/>
      <c r="C15" s="170" t="str">
        <f t="shared" si="1"/>
        <v/>
      </c>
      <c r="D15" s="170"/>
      <c r="E15" s="171" t="str">
        <f>IF(Grunddaten!$D$4="","",IF(E14&gt;=(Grunddaten!$D$5),"",E14+1))</f>
        <v/>
      </c>
      <c r="F15" s="172" t="str">
        <f t="shared" si="0"/>
        <v/>
      </c>
      <c r="G15" s="170" t="str">
        <f>IF(Fahrtroute!G15="","",Fahrtroute!G15)</f>
        <v/>
      </c>
      <c r="H15" s="76"/>
      <c r="I15" s="65"/>
      <c r="J15" s="55"/>
      <c r="K15" s="78"/>
      <c r="L15" s="57"/>
      <c r="M15" s="68"/>
      <c r="N15" s="58"/>
      <c r="O15" s="66"/>
      <c r="P15" s="55"/>
      <c r="Q15" s="69"/>
    </row>
    <row r="16" spans="1:26" s="70" customFormat="1" ht="16.5" customHeight="1">
      <c r="A16" s="394"/>
      <c r="B16" s="416"/>
      <c r="C16" s="170" t="str">
        <f t="shared" si="1"/>
        <v/>
      </c>
      <c r="D16" s="170"/>
      <c r="E16" s="171" t="str">
        <f>IF(Grunddaten!$D$4="","",IF(E15&gt;=(Grunddaten!$D$5),"",E15+1))</f>
        <v/>
      </c>
      <c r="F16" s="172" t="str">
        <f t="shared" si="0"/>
        <v/>
      </c>
      <c r="G16" s="241" t="str">
        <f>IF(Fahrtroute!G16="","",Fahrtroute!G16)</f>
        <v/>
      </c>
      <c r="H16" s="76"/>
      <c r="I16" s="72"/>
      <c r="J16" s="55"/>
      <c r="K16" s="78"/>
      <c r="L16" s="57"/>
      <c r="M16" s="68"/>
      <c r="N16" s="58"/>
      <c r="O16" s="66"/>
      <c r="P16" s="55"/>
      <c r="Q16" s="73"/>
    </row>
    <row r="17" spans="1:17" s="70" customFormat="1" ht="16.5" customHeight="1">
      <c r="A17" s="394"/>
      <c r="B17" s="416" t="str">
        <f>IF(C17="","","Woche 3")</f>
        <v/>
      </c>
      <c r="C17" s="170" t="str">
        <f t="shared" si="1"/>
        <v/>
      </c>
      <c r="D17" s="170"/>
      <c r="E17" s="171" t="str">
        <f>IF(Grunddaten!$D$4="","",IF(E16&gt;=(Grunddaten!$D$5),"",E16+1))</f>
        <v/>
      </c>
      <c r="F17" s="172" t="str">
        <f t="shared" si="0"/>
        <v/>
      </c>
      <c r="G17" s="170" t="str">
        <f>IF(Fahrtroute!G17="","",Fahrtroute!G17)</f>
        <v/>
      </c>
      <c r="H17" s="76"/>
      <c r="I17" s="65"/>
      <c r="J17" s="55"/>
      <c r="K17" s="78"/>
      <c r="L17" s="57"/>
      <c r="M17" s="68"/>
      <c r="N17" s="58"/>
      <c r="O17" s="66"/>
      <c r="P17" s="55"/>
      <c r="Q17" s="69"/>
    </row>
    <row r="18" spans="1:17" s="70" customFormat="1" ht="16.5" customHeight="1">
      <c r="A18" s="394"/>
      <c r="B18" s="416"/>
      <c r="C18" s="170" t="str">
        <f t="shared" si="1"/>
        <v/>
      </c>
      <c r="D18" s="170"/>
      <c r="E18" s="171" t="str">
        <f>IF(Grunddaten!$D$4="","",IF(E17&gt;=(Grunddaten!$D$5),"",E17+1))</f>
        <v/>
      </c>
      <c r="F18" s="172" t="str">
        <f t="shared" si="0"/>
        <v/>
      </c>
      <c r="G18" s="170" t="str">
        <f>IF(Fahrtroute!G18="","",Fahrtroute!G18)</f>
        <v/>
      </c>
      <c r="H18" s="76"/>
      <c r="I18" s="65"/>
      <c r="J18" s="55"/>
      <c r="K18" s="78"/>
      <c r="L18" s="57"/>
      <c r="M18" s="68"/>
      <c r="N18" s="58"/>
      <c r="O18" s="66"/>
      <c r="P18" s="55"/>
      <c r="Q18" s="69"/>
    </row>
    <row r="19" spans="1:17" s="70" customFormat="1" ht="16.5" customHeight="1">
      <c r="A19" s="394"/>
      <c r="B19" s="416"/>
      <c r="C19" s="170" t="str">
        <f t="shared" si="1"/>
        <v/>
      </c>
      <c r="D19" s="170"/>
      <c r="E19" s="171" t="str">
        <f>IF(Grunddaten!$D$4="","",IF(E18&gt;=(Grunddaten!$D$5),"",E18+1))</f>
        <v/>
      </c>
      <c r="F19" s="172" t="str">
        <f t="shared" si="0"/>
        <v/>
      </c>
      <c r="G19" s="170" t="str">
        <f>IF(Fahrtroute!G19="","",Fahrtroute!G19)</f>
        <v/>
      </c>
      <c r="H19" s="76"/>
      <c r="I19" s="65"/>
      <c r="J19" s="55"/>
      <c r="K19" s="78"/>
      <c r="L19" s="57"/>
      <c r="M19" s="68"/>
      <c r="N19" s="58"/>
      <c r="O19" s="66"/>
      <c r="P19" s="55"/>
      <c r="Q19" s="69"/>
    </row>
    <row r="20" spans="1:17" s="70" customFormat="1" ht="16.5" customHeight="1">
      <c r="A20" s="394"/>
      <c r="B20" s="416"/>
      <c r="C20" s="170" t="str">
        <f t="shared" si="1"/>
        <v/>
      </c>
      <c r="D20" s="170"/>
      <c r="E20" s="171" t="str">
        <f>IF(Grunddaten!$D$4="","",IF(E19&gt;=(Grunddaten!$D$5),"",E19+1))</f>
        <v/>
      </c>
      <c r="F20" s="172" t="str">
        <f t="shared" si="0"/>
        <v/>
      </c>
      <c r="G20" s="170" t="str">
        <f>IF(Fahrtroute!G20="","",Fahrtroute!G20)</f>
        <v/>
      </c>
      <c r="H20" s="76"/>
      <c r="I20" s="65"/>
      <c r="J20" s="55"/>
      <c r="K20" s="78"/>
      <c r="L20" s="57"/>
      <c r="M20" s="68"/>
      <c r="N20" s="58"/>
      <c r="O20" s="66"/>
      <c r="P20" s="55"/>
      <c r="Q20" s="69"/>
    </row>
    <row r="21" spans="1:17" s="70" customFormat="1" ht="16.5" customHeight="1">
      <c r="A21" s="394"/>
      <c r="B21" s="416"/>
      <c r="C21" s="170" t="str">
        <f t="shared" si="1"/>
        <v/>
      </c>
      <c r="D21" s="170"/>
      <c r="E21" s="171" t="str">
        <f>IF(Grunddaten!$D$4="","",IF(E20&gt;=(Grunddaten!$D$5),"",E20+1))</f>
        <v/>
      </c>
      <c r="F21" s="172" t="str">
        <f t="shared" si="0"/>
        <v/>
      </c>
      <c r="G21" s="170" t="str">
        <f>IF(Fahrtroute!G21="","",Fahrtroute!G21)</f>
        <v/>
      </c>
      <c r="H21" s="76"/>
      <c r="I21" s="65"/>
      <c r="J21" s="55"/>
      <c r="K21" s="78"/>
      <c r="L21" s="57"/>
      <c r="M21" s="68"/>
      <c r="N21" s="58"/>
      <c r="O21" s="66"/>
      <c r="P21" s="55"/>
      <c r="Q21" s="69"/>
    </row>
    <row r="22" spans="1:17" s="70" customFormat="1" ht="16.5" customHeight="1">
      <c r="A22" s="394"/>
      <c r="B22" s="416"/>
      <c r="C22" s="170" t="str">
        <f t="shared" si="1"/>
        <v/>
      </c>
      <c r="D22" s="170"/>
      <c r="E22" s="171" t="str">
        <f>IF(Grunddaten!$D$4="","",IF(E21&gt;=(Grunddaten!$D$5),"",E21+1))</f>
        <v/>
      </c>
      <c r="F22" s="172" t="str">
        <f t="shared" si="0"/>
        <v/>
      </c>
      <c r="G22" s="170" t="str">
        <f>IF(Fahrtroute!G22="","",Fahrtroute!G22)</f>
        <v/>
      </c>
      <c r="H22" s="76"/>
      <c r="I22" s="65"/>
      <c r="J22" s="55"/>
      <c r="K22" s="78"/>
      <c r="L22" s="57"/>
      <c r="M22" s="68"/>
      <c r="N22" s="58"/>
      <c r="O22" s="66"/>
      <c r="P22" s="55"/>
      <c r="Q22" s="69"/>
    </row>
    <row r="23" spans="1:17" s="70" customFormat="1" ht="16.5" customHeight="1">
      <c r="A23" s="394"/>
      <c r="B23" s="416"/>
      <c r="C23" s="170" t="str">
        <f t="shared" si="1"/>
        <v/>
      </c>
      <c r="D23" s="170"/>
      <c r="E23" s="171" t="str">
        <f>IF(Grunddaten!$D$4="","",IF(E22&gt;=(Grunddaten!$D$5),"",E22+1))</f>
        <v/>
      </c>
      <c r="F23" s="172" t="str">
        <f t="shared" si="0"/>
        <v/>
      </c>
      <c r="G23" s="241" t="str">
        <f>IF(Fahrtroute!G23="","",Fahrtroute!G23)</f>
        <v/>
      </c>
      <c r="H23" s="76"/>
      <c r="I23" s="72"/>
      <c r="J23" s="55"/>
      <c r="K23" s="78"/>
      <c r="L23" s="57"/>
      <c r="M23" s="68"/>
      <c r="N23" s="58"/>
      <c r="O23" s="66"/>
      <c r="P23" s="55"/>
      <c r="Q23" s="73"/>
    </row>
    <row r="24" spans="1:17" s="70" customFormat="1" ht="16.5" customHeight="1">
      <c r="A24" s="394"/>
      <c r="B24" s="416" t="str">
        <f>IF(C24="","","Woche 4")</f>
        <v/>
      </c>
      <c r="C24" s="170" t="str">
        <f t="shared" si="1"/>
        <v/>
      </c>
      <c r="D24" s="170"/>
      <c r="E24" s="171" t="str">
        <f>IF(Grunddaten!$D$4="","",IF(E23&gt;=(Grunddaten!$D$5),"",E23+1))</f>
        <v/>
      </c>
      <c r="F24" s="172" t="str">
        <f t="shared" si="0"/>
        <v/>
      </c>
      <c r="G24" s="170" t="str">
        <f>IF(Fahrtroute!G24="","",Fahrtroute!G24)</f>
        <v/>
      </c>
      <c r="H24" s="76"/>
      <c r="I24" s="65"/>
      <c r="J24" s="55"/>
      <c r="K24" s="78"/>
      <c r="L24" s="57"/>
      <c r="M24" s="68"/>
      <c r="N24" s="58"/>
      <c r="O24" s="66"/>
      <c r="P24" s="55"/>
      <c r="Q24" s="69"/>
    </row>
    <row r="25" spans="1:17" s="70" customFormat="1" ht="16.5" customHeight="1">
      <c r="A25" s="394"/>
      <c r="B25" s="416"/>
      <c r="C25" s="170" t="str">
        <f t="shared" si="1"/>
        <v/>
      </c>
      <c r="D25" s="170"/>
      <c r="E25" s="171" t="str">
        <f>IF(Grunddaten!$D$4="","",IF(E24&gt;=(Grunddaten!$D$5),"",E24+1))</f>
        <v/>
      </c>
      <c r="F25" s="172" t="str">
        <f t="shared" si="0"/>
        <v/>
      </c>
      <c r="G25" s="170" t="str">
        <f>IF(Fahrtroute!G25="","",Fahrtroute!G25)</f>
        <v/>
      </c>
      <c r="H25" s="76"/>
      <c r="I25" s="65"/>
      <c r="J25" s="55"/>
      <c r="K25" s="78"/>
      <c r="L25" s="57"/>
      <c r="M25" s="68"/>
      <c r="N25" s="58"/>
      <c r="O25" s="66"/>
      <c r="P25" s="55"/>
      <c r="Q25" s="69"/>
    </row>
    <row r="26" spans="1:17" s="70" customFormat="1" ht="16.5" customHeight="1">
      <c r="A26" s="394"/>
      <c r="B26" s="416"/>
      <c r="C26" s="170" t="str">
        <f t="shared" si="1"/>
        <v/>
      </c>
      <c r="D26" s="170"/>
      <c r="E26" s="171" t="str">
        <f>IF(Grunddaten!$D$4="","",IF(E25&gt;=(Grunddaten!$D$5),"",E25+1))</f>
        <v/>
      </c>
      <c r="F26" s="172" t="str">
        <f t="shared" si="0"/>
        <v/>
      </c>
      <c r="G26" s="170" t="str">
        <f>IF(Fahrtroute!G26="","",Fahrtroute!G26)</f>
        <v/>
      </c>
      <c r="H26" s="76"/>
      <c r="I26" s="65"/>
      <c r="J26" s="55"/>
      <c r="K26" s="78"/>
      <c r="L26" s="57"/>
      <c r="M26" s="68"/>
      <c r="N26" s="58"/>
      <c r="O26" s="66"/>
      <c r="P26" s="55"/>
      <c r="Q26" s="69"/>
    </row>
    <row r="27" spans="1:17" s="70" customFormat="1" ht="16.5" customHeight="1">
      <c r="A27" s="394"/>
      <c r="B27" s="416"/>
      <c r="C27" s="170" t="str">
        <f t="shared" si="1"/>
        <v/>
      </c>
      <c r="D27" s="170"/>
      <c r="E27" s="171" t="str">
        <f>IF(Grunddaten!$D$4="","",IF(E26&gt;=(Grunddaten!$D$5),"",E26+1))</f>
        <v/>
      </c>
      <c r="F27" s="172" t="str">
        <f t="shared" si="0"/>
        <v/>
      </c>
      <c r="G27" s="170" t="str">
        <f>IF(Fahrtroute!G27="","",Fahrtroute!G27)</f>
        <v/>
      </c>
      <c r="H27" s="76"/>
      <c r="I27" s="65"/>
      <c r="J27" s="55"/>
      <c r="K27" s="78"/>
      <c r="L27" s="57"/>
      <c r="M27" s="68"/>
      <c r="N27" s="58"/>
      <c r="O27" s="66"/>
      <c r="P27" s="55"/>
      <c r="Q27" s="69"/>
    </row>
    <row r="28" spans="1:17" s="70" customFormat="1" ht="16.5" customHeight="1">
      <c r="A28" s="394"/>
      <c r="B28" s="416"/>
      <c r="C28" s="170" t="str">
        <f t="shared" si="1"/>
        <v/>
      </c>
      <c r="D28" s="170"/>
      <c r="E28" s="171" t="str">
        <f>IF(Grunddaten!$D$4="","",IF(E27&gt;=(Grunddaten!$D$5),"",E27+1))</f>
        <v/>
      </c>
      <c r="F28" s="172" t="str">
        <f t="shared" si="0"/>
        <v/>
      </c>
      <c r="G28" s="170" t="str">
        <f>IF(Fahrtroute!G28="","",Fahrtroute!G28)</f>
        <v/>
      </c>
      <c r="H28" s="76"/>
      <c r="I28" s="65"/>
      <c r="J28" s="55"/>
      <c r="K28" s="78"/>
      <c r="L28" s="57"/>
      <c r="M28" s="68"/>
      <c r="N28" s="58"/>
      <c r="O28" s="66"/>
      <c r="P28" s="55"/>
      <c r="Q28" s="69"/>
    </row>
    <row r="29" spans="1:17" s="70" customFormat="1" ht="16.5" customHeight="1">
      <c r="A29" s="394"/>
      <c r="B29" s="416"/>
      <c r="C29" s="170" t="str">
        <f t="shared" si="1"/>
        <v/>
      </c>
      <c r="D29" s="170"/>
      <c r="E29" s="171" t="str">
        <f>IF(Grunddaten!$D$4="","",IF(E28&gt;=(Grunddaten!$D$5),"",E28+1))</f>
        <v/>
      </c>
      <c r="F29" s="172" t="str">
        <f t="shared" si="0"/>
        <v/>
      </c>
      <c r="G29" s="170" t="str">
        <f>IF(Fahrtroute!G29="","",Fahrtroute!G29)</f>
        <v/>
      </c>
      <c r="H29" s="76"/>
      <c r="I29" s="65"/>
      <c r="J29" s="55"/>
      <c r="K29" s="78"/>
      <c r="L29" s="57"/>
      <c r="M29" s="68"/>
      <c r="N29" s="58"/>
      <c r="O29" s="66"/>
      <c r="P29" s="55"/>
      <c r="Q29" s="69"/>
    </row>
    <row r="30" spans="1:17" s="70" customFormat="1" ht="16.5" customHeight="1">
      <c r="A30" s="394"/>
      <c r="B30" s="416"/>
      <c r="C30" s="170" t="str">
        <f t="shared" si="1"/>
        <v/>
      </c>
      <c r="D30" s="170"/>
      <c r="E30" s="171" t="str">
        <f>IF(Grunddaten!$D$4="","",IF(E29&gt;=(Grunddaten!$D$5),"",E29+1))</f>
        <v/>
      </c>
      <c r="F30" s="172" t="str">
        <f t="shared" si="0"/>
        <v/>
      </c>
      <c r="G30" s="241" t="str">
        <f>IF(Fahrtroute!G30="","",Fahrtroute!G30)</f>
        <v/>
      </c>
      <c r="H30" s="76"/>
      <c r="I30" s="72"/>
      <c r="J30" s="55"/>
      <c r="K30" s="78"/>
      <c r="L30" s="57"/>
      <c r="M30" s="68"/>
      <c r="N30" s="58"/>
      <c r="O30" s="66"/>
      <c r="P30" s="55"/>
      <c r="Q30" s="73"/>
    </row>
    <row r="31" spans="1:17" s="70" customFormat="1" ht="16.5" customHeight="1">
      <c r="A31" s="394"/>
      <c r="B31" s="416" t="str">
        <f>IF(C31="","","Woche 5")</f>
        <v/>
      </c>
      <c r="C31" s="170" t="str">
        <f t="shared" si="1"/>
        <v/>
      </c>
      <c r="D31" s="170"/>
      <c r="E31" s="171" t="str">
        <f>IF(Grunddaten!$D$4="","",IF(E30&gt;=(Grunddaten!$D$5),"",E30+1))</f>
        <v/>
      </c>
      <c r="F31" s="172" t="str">
        <f t="shared" si="0"/>
        <v/>
      </c>
      <c r="G31" s="170" t="str">
        <f>IF(Fahrtroute!G31="","",Fahrtroute!G31)</f>
        <v/>
      </c>
      <c r="H31" s="76"/>
      <c r="I31" s="65"/>
      <c r="J31" s="55"/>
      <c r="K31" s="78"/>
      <c r="L31" s="57"/>
      <c r="M31" s="68"/>
      <c r="N31" s="58"/>
      <c r="O31" s="66"/>
      <c r="P31" s="55"/>
      <c r="Q31" s="69"/>
    </row>
    <row r="32" spans="1:17" s="70" customFormat="1" ht="16.5" customHeight="1">
      <c r="A32" s="394"/>
      <c r="B32" s="416"/>
      <c r="C32" s="170" t="str">
        <f t="shared" si="1"/>
        <v/>
      </c>
      <c r="D32" s="170"/>
      <c r="E32" s="171" t="str">
        <f>IF(Grunddaten!$D$4="","",IF(E31&gt;=(Grunddaten!$D$5),"",E31+1))</f>
        <v/>
      </c>
      <c r="F32" s="172" t="str">
        <f t="shared" si="0"/>
        <v/>
      </c>
      <c r="G32" s="170" t="str">
        <f>IF(Fahrtroute!G32="","",Fahrtroute!G32)</f>
        <v/>
      </c>
      <c r="H32" s="76"/>
      <c r="I32" s="65"/>
      <c r="J32" s="55"/>
      <c r="K32" s="78"/>
      <c r="L32" s="57"/>
      <c r="M32" s="68"/>
      <c r="N32" s="58"/>
      <c r="O32" s="66"/>
      <c r="P32" s="55"/>
      <c r="Q32" s="69"/>
    </row>
    <row r="33" spans="1:17" s="70" customFormat="1" ht="16.5" customHeight="1">
      <c r="A33" s="394"/>
      <c r="B33" s="416"/>
      <c r="C33" s="170" t="str">
        <f t="shared" si="1"/>
        <v/>
      </c>
      <c r="D33" s="170"/>
      <c r="E33" s="171" t="str">
        <f>IF(Grunddaten!$D$4="","",IF(E32&gt;=(Grunddaten!$D$5),"",E32+1))</f>
        <v/>
      </c>
      <c r="F33" s="172" t="str">
        <f t="shared" si="0"/>
        <v/>
      </c>
      <c r="G33" s="170" t="str">
        <f>IF(Fahrtroute!G33="","",Fahrtroute!G33)</f>
        <v/>
      </c>
      <c r="H33" s="76"/>
      <c r="I33" s="65"/>
      <c r="J33" s="55"/>
      <c r="K33" s="78"/>
      <c r="L33" s="57"/>
      <c r="M33" s="68"/>
      <c r="N33" s="58"/>
      <c r="O33" s="66"/>
      <c r="P33" s="55"/>
      <c r="Q33" s="69"/>
    </row>
    <row r="34" spans="1:17" s="70" customFormat="1" ht="16.5" customHeight="1">
      <c r="A34" s="394"/>
      <c r="B34" s="416"/>
      <c r="C34" s="170" t="str">
        <f t="shared" si="1"/>
        <v/>
      </c>
      <c r="D34" s="170"/>
      <c r="E34" s="171" t="str">
        <f>IF(Grunddaten!$D$4="","",IF(E33&gt;=(Grunddaten!$D$5),"",E33+1))</f>
        <v/>
      </c>
      <c r="F34" s="172" t="str">
        <f t="shared" si="0"/>
        <v/>
      </c>
      <c r="G34" s="170" t="str">
        <f>IF(Fahrtroute!G34="","",Fahrtroute!G34)</f>
        <v/>
      </c>
      <c r="H34" s="76"/>
      <c r="I34" s="65"/>
      <c r="J34" s="55"/>
      <c r="K34" s="78"/>
      <c r="L34" s="57"/>
      <c r="M34" s="68"/>
      <c r="N34" s="58"/>
      <c r="O34" s="66"/>
      <c r="P34" s="55"/>
      <c r="Q34" s="69"/>
    </row>
    <row r="35" spans="1:17" s="70" customFormat="1" ht="16.5" customHeight="1">
      <c r="A35" s="394"/>
      <c r="B35" s="416"/>
      <c r="C35" s="170" t="str">
        <f t="shared" si="1"/>
        <v/>
      </c>
      <c r="D35" s="170"/>
      <c r="E35" s="171" t="str">
        <f>IF(Grunddaten!$D$4="","",IF(E34&gt;=(Grunddaten!$D$5),"",E34+1))</f>
        <v/>
      </c>
      <c r="F35" s="172" t="str">
        <f t="shared" si="0"/>
        <v/>
      </c>
      <c r="G35" s="170" t="str">
        <f>IF(Fahrtroute!G35="","",Fahrtroute!G35)</f>
        <v/>
      </c>
      <c r="H35" s="76"/>
      <c r="I35" s="65"/>
      <c r="J35" s="55"/>
      <c r="K35" s="78"/>
      <c r="L35" s="57"/>
      <c r="M35" s="68"/>
      <c r="N35" s="58"/>
      <c r="O35" s="66"/>
      <c r="P35" s="55"/>
      <c r="Q35" s="69"/>
    </row>
    <row r="36" spans="1:17" s="70" customFormat="1" ht="16.5" customHeight="1">
      <c r="A36" s="394"/>
      <c r="B36" s="416"/>
      <c r="C36" s="170" t="str">
        <f t="shared" si="1"/>
        <v/>
      </c>
      <c r="D36" s="170"/>
      <c r="E36" s="171" t="str">
        <f>IF(Grunddaten!$D$4="","",IF(E35&gt;=(Grunddaten!$D$5),"",E35+1))</f>
        <v/>
      </c>
      <c r="F36" s="172" t="str">
        <f t="shared" si="0"/>
        <v/>
      </c>
      <c r="G36" s="170" t="str">
        <f>IF(Fahrtroute!G36="","",Fahrtroute!G36)</f>
        <v/>
      </c>
      <c r="H36" s="76"/>
      <c r="I36" s="65"/>
      <c r="J36" s="55"/>
      <c r="K36" s="78"/>
      <c r="L36" s="57"/>
      <c r="M36" s="68"/>
      <c r="N36" s="58"/>
      <c r="O36" s="66"/>
      <c r="P36" s="55"/>
      <c r="Q36" s="69"/>
    </row>
    <row r="37" spans="1:17" s="70" customFormat="1" ht="16.5" customHeight="1">
      <c r="A37" s="394"/>
      <c r="B37" s="416"/>
      <c r="C37" s="170" t="str">
        <f t="shared" si="1"/>
        <v/>
      </c>
      <c r="D37" s="170"/>
      <c r="E37" s="171" t="str">
        <f>IF(Grunddaten!$D$4="","",IF(E36&gt;=(Grunddaten!$D$5),"",E36+1))</f>
        <v/>
      </c>
      <c r="F37" s="172" t="str">
        <f t="shared" si="0"/>
        <v/>
      </c>
      <c r="G37" s="241" t="str">
        <f>IF(Fahrtroute!G37="","",Fahrtroute!G37)</f>
        <v/>
      </c>
      <c r="H37" s="76"/>
      <c r="I37" s="72"/>
      <c r="J37" s="55"/>
      <c r="K37" s="78"/>
      <c r="L37" s="57"/>
      <c r="M37" s="68"/>
      <c r="N37" s="58"/>
      <c r="O37" s="66"/>
      <c r="P37" s="55"/>
      <c r="Q37" s="73"/>
    </row>
    <row r="38" spans="1:17" s="70" customFormat="1" ht="16.5" customHeight="1">
      <c r="A38" s="394"/>
      <c r="B38" s="416" t="str">
        <f>IF(C38="","","Woche 6")</f>
        <v/>
      </c>
      <c r="C38" s="170" t="str">
        <f t="shared" si="1"/>
        <v/>
      </c>
      <c r="D38" s="170"/>
      <c r="E38" s="171" t="str">
        <f>IF(Grunddaten!$D$4="","",IF(E37&gt;=(Grunddaten!$D$5),"",E37+1))</f>
        <v/>
      </c>
      <c r="F38" s="172" t="str">
        <f t="shared" si="0"/>
        <v/>
      </c>
      <c r="G38" s="170" t="str">
        <f>IF(Fahrtroute!G38="","",Fahrtroute!G38)</f>
        <v/>
      </c>
      <c r="H38" s="76"/>
      <c r="I38" s="65"/>
      <c r="J38" s="55"/>
      <c r="K38" s="78"/>
      <c r="L38" s="57"/>
      <c r="M38" s="68"/>
      <c r="N38" s="58"/>
      <c r="O38" s="66"/>
      <c r="P38" s="55"/>
      <c r="Q38" s="69"/>
    </row>
    <row r="39" spans="1:17" s="70" customFormat="1" ht="16.5" customHeight="1">
      <c r="A39" s="394"/>
      <c r="B39" s="416"/>
      <c r="C39" s="170" t="str">
        <f t="shared" si="1"/>
        <v/>
      </c>
      <c r="D39" s="170"/>
      <c r="E39" s="171" t="str">
        <f>IF(Grunddaten!$D$4="","",IF(E38&gt;=(Grunddaten!$D$5),"",E38+1))</f>
        <v/>
      </c>
      <c r="F39" s="172" t="str">
        <f t="shared" si="0"/>
        <v/>
      </c>
      <c r="G39" s="170" t="str">
        <f>IF(Fahrtroute!G39="","",Fahrtroute!G39)</f>
        <v/>
      </c>
      <c r="H39" s="76"/>
      <c r="I39" s="65"/>
      <c r="J39" s="55"/>
      <c r="K39" s="78"/>
      <c r="L39" s="57"/>
      <c r="M39" s="68"/>
      <c r="N39" s="58"/>
      <c r="O39" s="66"/>
      <c r="P39" s="55"/>
      <c r="Q39" s="69"/>
    </row>
    <row r="40" spans="1:17" s="70" customFormat="1" ht="16.5" customHeight="1">
      <c r="A40" s="394"/>
      <c r="B40" s="416"/>
      <c r="C40" s="170" t="str">
        <f t="shared" si="1"/>
        <v/>
      </c>
      <c r="D40" s="170"/>
      <c r="E40" s="171" t="str">
        <f>IF(Grunddaten!$D$4="","",IF(E39&gt;=(Grunddaten!$D$5),"",E39+1))</f>
        <v/>
      </c>
      <c r="F40" s="172" t="str">
        <f t="shared" si="0"/>
        <v/>
      </c>
      <c r="G40" s="170" t="str">
        <f>IF(Fahrtroute!G40="","",Fahrtroute!G40)</f>
        <v/>
      </c>
      <c r="H40" s="76"/>
      <c r="I40" s="65"/>
      <c r="J40" s="55"/>
      <c r="K40" s="78"/>
      <c r="L40" s="57"/>
      <c r="M40" s="68"/>
      <c r="N40" s="58"/>
      <c r="O40" s="66"/>
      <c r="P40" s="55"/>
      <c r="Q40" s="69"/>
    </row>
    <row r="41" spans="1:17" s="70" customFormat="1" ht="16.5" customHeight="1">
      <c r="A41" s="394"/>
      <c r="B41" s="416"/>
      <c r="C41" s="170" t="str">
        <f t="shared" si="1"/>
        <v/>
      </c>
      <c r="D41" s="170"/>
      <c r="E41" s="171" t="str">
        <f>IF(Grunddaten!$D$4="","",IF(E40&gt;=(Grunddaten!$D$5),"",E40+1))</f>
        <v/>
      </c>
      <c r="F41" s="172" t="str">
        <f t="shared" si="0"/>
        <v/>
      </c>
      <c r="G41" s="170" t="str">
        <f>IF(Fahrtroute!G41="","",Fahrtroute!G41)</f>
        <v/>
      </c>
      <c r="H41" s="76"/>
      <c r="I41" s="65"/>
      <c r="J41" s="55"/>
      <c r="K41" s="78"/>
      <c r="L41" s="57"/>
      <c r="M41" s="68"/>
      <c r="N41" s="58"/>
      <c r="O41" s="66"/>
      <c r="P41" s="55"/>
      <c r="Q41" s="69"/>
    </row>
    <row r="42" spans="1:17" s="70" customFormat="1" ht="16.5" customHeight="1">
      <c r="A42" s="394"/>
      <c r="B42" s="416"/>
      <c r="C42" s="170" t="str">
        <f t="shared" si="1"/>
        <v/>
      </c>
      <c r="D42" s="170"/>
      <c r="E42" s="171" t="str">
        <f>IF(Grunddaten!$D$4="","",IF(E41&gt;=(Grunddaten!$D$5),"",E41+1))</f>
        <v/>
      </c>
      <c r="F42" s="172" t="str">
        <f t="shared" si="0"/>
        <v/>
      </c>
      <c r="G42" s="170" t="str">
        <f>IF(Fahrtroute!G42="","",Fahrtroute!G42)</f>
        <v/>
      </c>
      <c r="H42" s="76"/>
      <c r="I42" s="65"/>
      <c r="J42" s="55"/>
      <c r="K42" s="78"/>
      <c r="L42" s="57"/>
      <c r="M42" s="68"/>
      <c r="N42" s="58"/>
      <c r="O42" s="66"/>
      <c r="P42" s="55"/>
      <c r="Q42" s="69"/>
    </row>
    <row r="43" spans="1:17" s="70" customFormat="1" ht="16.5" customHeight="1">
      <c r="A43" s="394"/>
      <c r="B43" s="416"/>
      <c r="C43" s="170" t="str">
        <f t="shared" si="1"/>
        <v/>
      </c>
      <c r="D43" s="170"/>
      <c r="E43" s="171" t="str">
        <f>IF(Grunddaten!$D$4="","",IF(E42&gt;=(Grunddaten!$D$5),"",E42+1))</f>
        <v/>
      </c>
      <c r="F43" s="172" t="str">
        <f t="shared" si="0"/>
        <v/>
      </c>
      <c r="G43" s="170" t="str">
        <f>IF(Fahrtroute!G43="","",Fahrtroute!G43)</f>
        <v/>
      </c>
      <c r="H43" s="76"/>
      <c r="I43" s="65"/>
      <c r="J43" s="55"/>
      <c r="K43" s="78"/>
      <c r="L43" s="57"/>
      <c r="M43" s="68"/>
      <c r="N43" s="58"/>
      <c r="O43" s="66"/>
      <c r="P43" s="55"/>
      <c r="Q43" s="69"/>
    </row>
    <row r="44" spans="1:17" s="70" customFormat="1" ht="16.5" customHeight="1">
      <c r="A44" s="74"/>
      <c r="B44" s="416"/>
      <c r="C44" s="170" t="str">
        <f t="shared" si="1"/>
        <v/>
      </c>
      <c r="D44" s="170"/>
      <c r="E44" s="171" t="str">
        <f>IF(Grunddaten!$D$4="","",IF(E43&gt;=(Grunddaten!$D$5),"",E43+1))</f>
        <v/>
      </c>
      <c r="F44" s="172" t="str">
        <f t="shared" si="0"/>
        <v/>
      </c>
      <c r="G44" s="170" t="str">
        <f>IF(Fahrtroute!G44="","",Fahrtroute!G44)</f>
        <v/>
      </c>
      <c r="H44" s="76"/>
      <c r="I44" s="65"/>
      <c r="J44" s="55"/>
      <c r="K44" s="78"/>
      <c r="L44" s="57"/>
      <c r="M44" s="68"/>
      <c r="N44" s="58"/>
      <c r="O44" s="66"/>
      <c r="P44" s="55"/>
      <c r="Q44" s="69"/>
    </row>
    <row r="45" spans="1:17" ht="16.5" hidden="1" customHeight="1"/>
  </sheetData>
  <sheetProtection algorithmName="SHA-512" hashValue="jCsjdFy6aVorYFjbaku5vdGCZE8FPk6c1GVMMYCBU9OSqItBdNvxLYB8+eEuOv4FhE9wVlqQZblGiVgJ/PPDfg==" saltValue="xWI39WBRvrMLCD4i+XRUEg==" spinCount="100000" sheet="1" objects="1" scenarios="1" selectLockedCells="1"/>
  <mergeCells count="9">
    <mergeCell ref="J2:K2"/>
    <mergeCell ref="M2:N2"/>
    <mergeCell ref="A3:A43"/>
    <mergeCell ref="B3:B9"/>
    <mergeCell ref="B10:B16"/>
    <mergeCell ref="B17:B23"/>
    <mergeCell ref="B24:B30"/>
    <mergeCell ref="B31:B37"/>
    <mergeCell ref="B38:B44"/>
  </mergeCells>
  <conditionalFormatting sqref="F3:F44">
    <cfRule type="expression" dxfId="101" priority="14">
      <formula>WEEKDAY(E3,2)&gt;5</formula>
    </cfRule>
  </conditionalFormatting>
  <conditionalFormatting sqref="C9:F9 J9:P9 H9">
    <cfRule type="expression" dxfId="100" priority="13">
      <formula>$B$3="Woche 1"</formula>
    </cfRule>
  </conditionalFormatting>
  <conditionalFormatting sqref="B3:B9">
    <cfRule type="expression" dxfId="99" priority="12">
      <formula>$B$3="Woche 1"</formula>
    </cfRule>
  </conditionalFormatting>
  <conditionalFormatting sqref="B10 C16:F16 J16:P16 H16">
    <cfRule type="expression" dxfId="98" priority="11">
      <formula>$B$10="Woche 2"</formula>
    </cfRule>
  </conditionalFormatting>
  <conditionalFormatting sqref="C23:F23 J23:P23 H23">
    <cfRule type="expression" dxfId="97" priority="10">
      <formula>$B$17="Woche 3"</formula>
    </cfRule>
  </conditionalFormatting>
  <conditionalFormatting sqref="C30:F30 J30:P30 H30">
    <cfRule type="expression" dxfId="96" priority="9">
      <formula>$B$24="Woche 4"</formula>
    </cfRule>
  </conditionalFormatting>
  <conditionalFormatting sqref="C37:F37 J37:P37 H37">
    <cfRule type="expression" dxfId="95" priority="8">
      <formula>$B$31="Woche 5"</formula>
    </cfRule>
  </conditionalFormatting>
  <conditionalFormatting sqref="C44:F44 J44:P44 H44">
    <cfRule type="expression" dxfId="94" priority="7">
      <formula>$B$38="Woche 6"</formula>
    </cfRule>
  </conditionalFormatting>
  <conditionalFormatting sqref="B10:B16">
    <cfRule type="expression" dxfId="93" priority="6">
      <formula>$B$10="Woche 2"</formula>
    </cfRule>
  </conditionalFormatting>
  <conditionalFormatting sqref="B17:B23">
    <cfRule type="expression" dxfId="92" priority="5">
      <formula>$B$17="Woche 3"</formula>
    </cfRule>
  </conditionalFormatting>
  <conditionalFormatting sqref="B24:B30">
    <cfRule type="expression" dxfId="91" priority="4">
      <formula>$B$24="Woche 4"</formula>
    </cfRule>
  </conditionalFormatting>
  <conditionalFormatting sqref="B31:B37">
    <cfRule type="expression" dxfId="90" priority="3">
      <formula>$B$31="Woche 5"</formula>
    </cfRule>
  </conditionalFormatting>
  <conditionalFormatting sqref="B38:B44">
    <cfRule type="expression" dxfId="89" priority="2">
      <formula>$B$38="Woche 6"</formula>
    </cfRule>
  </conditionalFormatting>
  <conditionalFormatting sqref="I3:I44 K3:K44 M3:M44 O3:O44 Q3:Q44">
    <cfRule type="expression" dxfId="88" priority="1">
      <formula>$G3&lt;&gt;""</formula>
    </cfRule>
  </conditionalFormatting>
  <pageMargins left="0.25" right="0.25"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priority="15" id="{D1117A48-C857-41B4-A15E-0B5DDC8A5ED2}">
            <x14:dataBar minLength="0" maxLength="100" border="1" direction="rightToLeft" negativeBarBorderColorSameAsPositive="0">
              <x14:cfvo type="autoMin"/>
              <x14:cfvo type="formula">
                <xm:f>Grunddaten!$Q$29</xm:f>
              </x14:cfvo>
              <x14:fillColor theme="6" tint="0.59999389629810485"/>
              <x14:borderColor theme="6" tint="0.39997558519241921"/>
              <x14:negativeFillColor rgb="FFFF0000"/>
              <x14:negativeBorderColor rgb="FFFF0000"/>
              <x14:axisColor rgb="FF000000"/>
            </x14:dataBar>
          </x14:cfRule>
          <xm:sqref>O3:O44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5"/>
  <sheetViews>
    <sheetView topLeftCell="B1" zoomScaleNormal="100" workbookViewId="0">
      <selection activeCell="I42" sqref="I42"/>
    </sheetView>
  </sheetViews>
  <sheetFormatPr baseColWidth="10" defaultColWidth="0" defaultRowHeight="0" customHeight="1" zeroHeight="1"/>
  <cols>
    <col min="1" max="1" width="11.42578125" style="1" customWidth="1"/>
    <col min="2" max="2" width="4" style="1" customWidth="1"/>
    <col min="3" max="3" width="3.5703125" style="2" customWidth="1"/>
    <col min="4" max="4" width="1.85546875" style="2" customWidth="1"/>
    <col min="5" max="6" width="11.42578125" style="1" customWidth="1"/>
    <col min="7" max="7" width="21.28515625" style="1" customWidth="1"/>
    <col min="8" max="8" width="26.5703125" style="53" customWidth="1"/>
    <col min="9" max="9" width="42.85546875" style="53" customWidth="1"/>
    <col min="10" max="10" width="5.140625" style="1" customWidth="1"/>
    <col min="11" max="11" width="26.5703125" style="1" customWidth="1"/>
    <col min="12" max="12" width="42.85546875" style="1" customWidth="1"/>
    <col min="13" max="13" width="5.140625" style="1" customWidth="1"/>
    <col min="14" max="14" width="26.5703125" style="1" customWidth="1"/>
    <col min="15" max="15" width="42.85546875" style="1" customWidth="1"/>
    <col min="16" max="16" width="5.140625" style="2" customWidth="1"/>
    <col min="17" max="17" width="26.5703125" style="2" customWidth="1"/>
    <col min="18" max="18" width="42.85546875" style="2" customWidth="1"/>
    <col min="19" max="19" width="5.140625" style="1" customWidth="1"/>
    <col min="20" max="16384" width="11.42578125" style="1" hidden="1"/>
  </cols>
  <sheetData>
    <row r="1" spans="1:28" s="27" customFormat="1" ht="22.5" customHeight="1">
      <c r="C1" s="28"/>
      <c r="D1" s="28"/>
      <c r="P1" s="28"/>
      <c r="Q1" s="28"/>
      <c r="R1" s="28"/>
    </row>
    <row r="2" spans="1:28" s="4" customFormat="1" ht="16.5" customHeight="1">
      <c r="A2" s="31" t="str">
        <f>IF(B10="",IF(B3="","","STRECKENPLAN"),"")</f>
        <v>STRECKENPLAN</v>
      </c>
      <c r="B2" s="54"/>
      <c r="C2" s="54"/>
      <c r="D2" s="54"/>
      <c r="E2" s="54" t="s">
        <v>51</v>
      </c>
      <c r="F2" s="54" t="s">
        <v>52</v>
      </c>
      <c r="G2" s="54" t="s">
        <v>53</v>
      </c>
      <c r="H2" s="50" t="s">
        <v>143</v>
      </c>
      <c r="I2" s="50" t="s">
        <v>144</v>
      </c>
      <c r="J2" s="50"/>
      <c r="K2" s="54" t="s">
        <v>143</v>
      </c>
      <c r="L2" s="54" t="s">
        <v>144</v>
      </c>
      <c r="M2" s="50"/>
      <c r="N2" s="50" t="s">
        <v>143</v>
      </c>
      <c r="O2" s="54" t="s">
        <v>144</v>
      </c>
      <c r="P2" s="54"/>
      <c r="Q2" s="54" t="s">
        <v>143</v>
      </c>
      <c r="R2" s="54" t="s">
        <v>144</v>
      </c>
      <c r="S2" s="37"/>
    </row>
    <row r="3" spans="1:28" s="47" customFormat="1" ht="16.5" customHeight="1">
      <c r="A3" s="417" t="s">
        <v>145</v>
      </c>
      <c r="B3" s="418" t="str">
        <f>IF(C3="","","Woche 1")</f>
        <v>Woche 1</v>
      </c>
      <c r="C3" s="242">
        <f>IF(E3="","",1)</f>
        <v>1</v>
      </c>
      <c r="D3" s="242"/>
      <c r="E3" s="243">
        <f>Grunddaten!D4</f>
        <v>0</v>
      </c>
      <c r="F3" s="244">
        <f>IF(E3="","",E3)</f>
        <v>0</v>
      </c>
      <c r="G3" s="242" t="str">
        <f>IF(Fahrtroute!G3="","",Fahrtroute!G3)</f>
        <v/>
      </c>
      <c r="H3" s="55"/>
      <c r="I3" s="55"/>
      <c r="J3" s="39"/>
      <c r="K3" s="57"/>
      <c r="L3" s="57"/>
      <c r="M3" s="45"/>
      <c r="N3" s="58"/>
      <c r="O3" s="58"/>
      <c r="P3" s="44"/>
      <c r="Q3" s="55"/>
      <c r="R3" s="55"/>
      <c r="S3" s="46"/>
    </row>
    <row r="4" spans="1:28" s="47" customFormat="1" ht="16.5" customHeight="1">
      <c r="A4" s="417"/>
      <c r="B4" s="418"/>
      <c r="C4" s="242" t="str">
        <f>IF(E4="","",C3+1)</f>
        <v/>
      </c>
      <c r="D4" s="242"/>
      <c r="E4" s="243" t="str">
        <f>IF(Grunddaten!$D$4="","",IF(E3&gt;=(Grunddaten!$D$5),"",E3+1))</f>
        <v/>
      </c>
      <c r="F4" s="244" t="str">
        <f t="shared" ref="F4:F44" si="0">IF(E4="","",E4)</f>
        <v/>
      </c>
      <c r="G4" s="242" t="str">
        <f>IF(Fahrtroute!G4="","",Fahrtroute!G4)</f>
        <v/>
      </c>
      <c r="H4" s="55"/>
      <c r="I4" s="55"/>
      <c r="J4" s="39"/>
      <c r="K4" s="57"/>
      <c r="L4" s="57"/>
      <c r="M4" s="45"/>
      <c r="N4" s="58"/>
      <c r="O4" s="58"/>
      <c r="P4" s="44"/>
      <c r="Q4" s="55"/>
      <c r="R4" s="55"/>
      <c r="S4" s="46"/>
      <c r="AB4" s="48"/>
    </row>
    <row r="5" spans="1:28" s="47" customFormat="1" ht="16.5" customHeight="1">
      <c r="A5" s="417"/>
      <c r="B5" s="418"/>
      <c r="C5" s="242" t="str">
        <f t="shared" ref="C5:C44" si="1">IF(E5="","",C4+1)</f>
        <v/>
      </c>
      <c r="D5" s="242"/>
      <c r="E5" s="243" t="str">
        <f>IF(Grunddaten!$D$4="","",IF(E4&gt;=(Grunddaten!$D$5),"",E4+1))</f>
        <v/>
      </c>
      <c r="F5" s="244" t="str">
        <f t="shared" si="0"/>
        <v/>
      </c>
      <c r="G5" s="242" t="str">
        <f>IF(Fahrtroute!G5="","",Fahrtroute!G5)</f>
        <v/>
      </c>
      <c r="H5" s="55"/>
      <c r="I5" s="55"/>
      <c r="J5" s="39"/>
      <c r="K5" s="57"/>
      <c r="L5" s="57"/>
      <c r="M5" s="45"/>
      <c r="N5" s="58"/>
      <c r="O5" s="58"/>
      <c r="P5" s="44"/>
      <c r="Q5" s="55"/>
      <c r="R5" s="55"/>
      <c r="S5" s="46"/>
    </row>
    <row r="6" spans="1:28" s="47" customFormat="1" ht="16.5" customHeight="1">
      <c r="A6" s="417"/>
      <c r="B6" s="418"/>
      <c r="C6" s="242" t="str">
        <f t="shared" si="1"/>
        <v/>
      </c>
      <c r="D6" s="242"/>
      <c r="E6" s="243" t="str">
        <f>IF(Grunddaten!$D$4="","",IF(E5&gt;=(Grunddaten!$D$5),"",E5+1))</f>
        <v/>
      </c>
      <c r="F6" s="244" t="str">
        <f t="shared" si="0"/>
        <v/>
      </c>
      <c r="G6" s="242" t="str">
        <f>IF(Fahrtroute!G6="","",Fahrtroute!G6)</f>
        <v/>
      </c>
      <c r="H6" s="55"/>
      <c r="I6" s="55"/>
      <c r="J6" s="39"/>
      <c r="K6" s="57"/>
      <c r="L6" s="57"/>
      <c r="M6" s="45"/>
      <c r="N6" s="58"/>
      <c r="O6" s="58"/>
      <c r="P6" s="44"/>
      <c r="Q6" s="55"/>
      <c r="R6" s="55"/>
      <c r="S6" s="46"/>
    </row>
    <row r="7" spans="1:28" s="47" customFormat="1" ht="16.5" customHeight="1">
      <c r="A7" s="417"/>
      <c r="B7" s="418"/>
      <c r="C7" s="242" t="str">
        <f t="shared" si="1"/>
        <v/>
      </c>
      <c r="D7" s="242"/>
      <c r="E7" s="243" t="str">
        <f>IF(Grunddaten!$D$4="","",IF(E6&gt;=(Grunddaten!$D$5),"",E6+1))</f>
        <v/>
      </c>
      <c r="F7" s="244" t="str">
        <f t="shared" si="0"/>
        <v/>
      </c>
      <c r="G7" s="242" t="str">
        <f>IF(Fahrtroute!G7="","",Fahrtroute!G7)</f>
        <v/>
      </c>
      <c r="H7" s="55"/>
      <c r="I7" s="55"/>
      <c r="J7" s="39"/>
      <c r="K7" s="57"/>
      <c r="L7" s="57"/>
      <c r="M7" s="45"/>
      <c r="N7" s="58"/>
      <c r="O7" s="58"/>
      <c r="P7" s="44"/>
      <c r="Q7" s="55"/>
      <c r="R7" s="55"/>
      <c r="S7" s="46"/>
    </row>
    <row r="8" spans="1:28" s="47" customFormat="1" ht="16.5" customHeight="1">
      <c r="A8" s="417"/>
      <c r="B8" s="418"/>
      <c r="C8" s="242" t="str">
        <f t="shared" si="1"/>
        <v/>
      </c>
      <c r="D8" s="242"/>
      <c r="E8" s="243" t="str">
        <f>IF(Grunddaten!$D$4="","",IF(E7&gt;=(Grunddaten!$D$5),"",E7+1))</f>
        <v/>
      </c>
      <c r="F8" s="244" t="str">
        <f t="shared" si="0"/>
        <v/>
      </c>
      <c r="G8" s="242" t="str">
        <f>IF(Fahrtroute!G8="","",Fahrtroute!G8)</f>
        <v/>
      </c>
      <c r="H8" s="55"/>
      <c r="I8" s="55"/>
      <c r="J8" s="39"/>
      <c r="K8" s="57"/>
      <c r="L8" s="57"/>
      <c r="M8" s="45"/>
      <c r="N8" s="58"/>
      <c r="O8" s="58"/>
      <c r="P8" s="44"/>
      <c r="Q8" s="55"/>
      <c r="R8" s="55"/>
      <c r="S8" s="46"/>
    </row>
    <row r="9" spans="1:28" s="47" customFormat="1" ht="16.5" customHeight="1">
      <c r="A9" s="417"/>
      <c r="B9" s="418"/>
      <c r="C9" s="242" t="str">
        <f t="shared" si="1"/>
        <v/>
      </c>
      <c r="D9" s="242"/>
      <c r="E9" s="243" t="str">
        <f>IF(Grunddaten!$D$4="","",IF(E8&gt;=(Grunddaten!$D$5),"",E8+1))</f>
        <v/>
      </c>
      <c r="F9" s="244" t="str">
        <f t="shared" si="0"/>
        <v/>
      </c>
      <c r="G9" s="245" t="str">
        <f>IF(Fahrtroute!G9="","",Fahrtroute!G9)</f>
        <v/>
      </c>
      <c r="H9" s="55"/>
      <c r="I9" s="55"/>
      <c r="J9" s="39"/>
      <c r="K9" s="57"/>
      <c r="L9" s="57"/>
      <c r="M9" s="45"/>
      <c r="N9" s="58"/>
      <c r="O9" s="58"/>
      <c r="P9" s="44"/>
      <c r="Q9" s="55"/>
      <c r="R9" s="55"/>
      <c r="S9" s="49"/>
    </row>
    <row r="10" spans="1:28" s="47" customFormat="1" ht="16.5" customHeight="1">
      <c r="A10" s="417"/>
      <c r="B10" s="418" t="str">
        <f>IF(C10="","","Woche 2")</f>
        <v/>
      </c>
      <c r="C10" s="242" t="str">
        <f t="shared" si="1"/>
        <v/>
      </c>
      <c r="D10" s="242"/>
      <c r="E10" s="243" t="str">
        <f>IF(Grunddaten!$D$4="","",IF(E9&gt;=(Grunddaten!$D$5),"",E9+1))</f>
        <v/>
      </c>
      <c r="F10" s="244" t="str">
        <f t="shared" si="0"/>
        <v/>
      </c>
      <c r="G10" s="242" t="str">
        <f>IF(Fahrtroute!G10="","",Fahrtroute!G10)</f>
        <v/>
      </c>
      <c r="H10" s="55"/>
      <c r="I10" s="55"/>
      <c r="J10" s="39"/>
      <c r="K10" s="57"/>
      <c r="L10" s="57"/>
      <c r="M10" s="45"/>
      <c r="N10" s="58"/>
      <c r="O10" s="58"/>
      <c r="P10" s="44"/>
      <c r="Q10" s="55"/>
      <c r="R10" s="55"/>
      <c r="S10" s="46"/>
    </row>
    <row r="11" spans="1:28" s="47" customFormat="1" ht="16.5" customHeight="1">
      <c r="A11" s="417"/>
      <c r="B11" s="418"/>
      <c r="C11" s="242" t="str">
        <f t="shared" si="1"/>
        <v/>
      </c>
      <c r="D11" s="242"/>
      <c r="E11" s="243" t="str">
        <f>IF(Grunddaten!$D$4="","",IF(E10&gt;=(Grunddaten!$D$5),"",E10+1))</f>
        <v/>
      </c>
      <c r="F11" s="244" t="str">
        <f t="shared" si="0"/>
        <v/>
      </c>
      <c r="G11" s="242" t="str">
        <f>IF(Fahrtroute!G11="","",Fahrtroute!G11)</f>
        <v/>
      </c>
      <c r="H11" s="55"/>
      <c r="I11" s="55"/>
      <c r="J11" s="39"/>
      <c r="K11" s="57"/>
      <c r="L11" s="57"/>
      <c r="M11" s="45"/>
      <c r="N11" s="58"/>
      <c r="O11" s="58"/>
      <c r="P11" s="44"/>
      <c r="Q11" s="55"/>
      <c r="R11" s="55"/>
      <c r="S11" s="46"/>
    </row>
    <row r="12" spans="1:28" s="47" customFormat="1" ht="16.5" customHeight="1">
      <c r="A12" s="417"/>
      <c r="B12" s="418"/>
      <c r="C12" s="242" t="str">
        <f t="shared" si="1"/>
        <v/>
      </c>
      <c r="D12" s="242"/>
      <c r="E12" s="243" t="str">
        <f>IF(Grunddaten!$D$4="","",IF(E11&gt;=(Grunddaten!$D$5),"",E11+1))</f>
        <v/>
      </c>
      <c r="F12" s="244" t="str">
        <f t="shared" si="0"/>
        <v/>
      </c>
      <c r="G12" s="242" t="str">
        <f>IF(Fahrtroute!G12="","",Fahrtroute!G12)</f>
        <v/>
      </c>
      <c r="H12" s="55"/>
      <c r="I12" s="55"/>
      <c r="J12" s="39"/>
      <c r="K12" s="57"/>
      <c r="L12" s="57"/>
      <c r="M12" s="45"/>
      <c r="N12" s="58"/>
      <c r="O12" s="58"/>
      <c r="P12" s="44"/>
      <c r="Q12" s="55"/>
      <c r="R12" s="55"/>
      <c r="S12" s="46"/>
    </row>
    <row r="13" spans="1:28" s="47" customFormat="1" ht="16.5" customHeight="1">
      <c r="A13" s="417"/>
      <c r="B13" s="418"/>
      <c r="C13" s="242" t="str">
        <f t="shared" si="1"/>
        <v/>
      </c>
      <c r="D13" s="242"/>
      <c r="E13" s="243" t="str">
        <f>IF(Grunddaten!$D$4="","",IF(E12&gt;=(Grunddaten!$D$5),"",E12+1))</f>
        <v/>
      </c>
      <c r="F13" s="244" t="str">
        <f t="shared" si="0"/>
        <v/>
      </c>
      <c r="G13" s="242" t="str">
        <f>IF(Fahrtroute!G13="","",Fahrtroute!G13)</f>
        <v/>
      </c>
      <c r="H13" s="55"/>
      <c r="I13" s="55"/>
      <c r="J13" s="39"/>
      <c r="K13" s="57"/>
      <c r="L13" s="57"/>
      <c r="M13" s="45"/>
      <c r="N13" s="58"/>
      <c r="O13" s="58"/>
      <c r="P13" s="44"/>
      <c r="Q13" s="55"/>
      <c r="R13" s="55"/>
      <c r="S13" s="46"/>
    </row>
    <row r="14" spans="1:28" s="47" customFormat="1" ht="16.5" customHeight="1">
      <c r="A14" s="417"/>
      <c r="B14" s="418"/>
      <c r="C14" s="242" t="str">
        <f t="shared" si="1"/>
        <v/>
      </c>
      <c r="D14" s="242"/>
      <c r="E14" s="243" t="str">
        <f>IF(Grunddaten!$D$4="","",IF(E13&gt;=(Grunddaten!$D$5),"",E13+1))</f>
        <v/>
      </c>
      <c r="F14" s="244" t="str">
        <f t="shared" si="0"/>
        <v/>
      </c>
      <c r="G14" s="242" t="str">
        <f>IF(Fahrtroute!G14="","",Fahrtroute!G14)</f>
        <v/>
      </c>
      <c r="H14" s="55"/>
      <c r="I14" s="55"/>
      <c r="J14" s="39"/>
      <c r="K14" s="57"/>
      <c r="L14" s="57"/>
      <c r="M14" s="45"/>
      <c r="N14" s="58"/>
      <c r="O14" s="58"/>
      <c r="P14" s="44"/>
      <c r="Q14" s="55"/>
      <c r="R14" s="55"/>
      <c r="S14" s="46"/>
    </row>
    <row r="15" spans="1:28" s="47" customFormat="1" ht="16.5" customHeight="1">
      <c r="A15" s="417"/>
      <c r="B15" s="418"/>
      <c r="C15" s="242" t="str">
        <f t="shared" si="1"/>
        <v/>
      </c>
      <c r="D15" s="242"/>
      <c r="E15" s="243" t="str">
        <f>IF(Grunddaten!$D$4="","",IF(E14&gt;=(Grunddaten!$D$5),"",E14+1))</f>
        <v/>
      </c>
      <c r="F15" s="244" t="str">
        <f t="shared" si="0"/>
        <v/>
      </c>
      <c r="G15" s="242" t="str">
        <f>IF(Fahrtroute!G15="","",Fahrtroute!G15)</f>
        <v/>
      </c>
      <c r="H15" s="55"/>
      <c r="I15" s="55"/>
      <c r="J15" s="39"/>
      <c r="K15" s="57"/>
      <c r="L15" s="57"/>
      <c r="M15" s="45"/>
      <c r="N15" s="58"/>
      <c r="O15" s="58"/>
      <c r="P15" s="44"/>
      <c r="Q15" s="55"/>
      <c r="R15" s="55"/>
      <c r="S15" s="46"/>
    </row>
    <row r="16" spans="1:28" s="47" customFormat="1" ht="16.5" customHeight="1">
      <c r="A16" s="417"/>
      <c r="B16" s="418"/>
      <c r="C16" s="242" t="str">
        <f t="shared" si="1"/>
        <v/>
      </c>
      <c r="D16" s="242"/>
      <c r="E16" s="243" t="str">
        <f>IF(Grunddaten!$D$4="","",IF(E15&gt;=(Grunddaten!$D$5),"",E15+1))</f>
        <v/>
      </c>
      <c r="F16" s="244" t="str">
        <f t="shared" si="0"/>
        <v/>
      </c>
      <c r="G16" s="245" t="str">
        <f>IF(Fahrtroute!G16="","",Fahrtroute!G16)</f>
        <v/>
      </c>
      <c r="H16" s="55"/>
      <c r="I16" s="55"/>
      <c r="J16" s="39"/>
      <c r="K16" s="57"/>
      <c r="L16" s="57"/>
      <c r="M16" s="45"/>
      <c r="N16" s="58"/>
      <c r="O16" s="58"/>
      <c r="P16" s="44"/>
      <c r="Q16" s="55"/>
      <c r="R16" s="55"/>
      <c r="S16" s="49"/>
    </row>
    <row r="17" spans="1:19" s="47" customFormat="1" ht="16.5" customHeight="1">
      <c r="A17" s="417"/>
      <c r="B17" s="418" t="str">
        <f>IF(C17="","","Woche 3")</f>
        <v/>
      </c>
      <c r="C17" s="242" t="str">
        <f t="shared" si="1"/>
        <v/>
      </c>
      <c r="D17" s="242"/>
      <c r="E17" s="243" t="str">
        <f>IF(Grunddaten!$D$4="","",IF(E16&gt;=(Grunddaten!$D$5),"",E16+1))</f>
        <v/>
      </c>
      <c r="F17" s="244" t="str">
        <f t="shared" si="0"/>
        <v/>
      </c>
      <c r="G17" s="242" t="str">
        <f>IF(Fahrtroute!G17="","",Fahrtroute!G17)</f>
        <v/>
      </c>
      <c r="H17" s="55"/>
      <c r="I17" s="55"/>
      <c r="J17" s="39"/>
      <c r="K17" s="57"/>
      <c r="L17" s="57"/>
      <c r="M17" s="45"/>
      <c r="N17" s="58"/>
      <c r="O17" s="58"/>
      <c r="P17" s="44"/>
      <c r="Q17" s="55"/>
      <c r="R17" s="55"/>
      <c r="S17" s="46"/>
    </row>
    <row r="18" spans="1:19" s="47" customFormat="1" ht="16.5" customHeight="1">
      <c r="A18" s="417"/>
      <c r="B18" s="418"/>
      <c r="C18" s="242" t="str">
        <f t="shared" si="1"/>
        <v/>
      </c>
      <c r="D18" s="242"/>
      <c r="E18" s="243" t="str">
        <f>IF(Grunddaten!$D$4="","",IF(E17&gt;=(Grunddaten!$D$5),"",E17+1))</f>
        <v/>
      </c>
      <c r="F18" s="244" t="str">
        <f t="shared" si="0"/>
        <v/>
      </c>
      <c r="G18" s="242" t="str">
        <f>IF(Fahrtroute!G18="","",Fahrtroute!G18)</f>
        <v/>
      </c>
      <c r="H18" s="55"/>
      <c r="I18" s="55"/>
      <c r="J18" s="39"/>
      <c r="K18" s="57"/>
      <c r="L18" s="57"/>
      <c r="M18" s="45"/>
      <c r="N18" s="58"/>
      <c r="O18" s="58"/>
      <c r="P18" s="44"/>
      <c r="Q18" s="55"/>
      <c r="R18" s="55"/>
      <c r="S18" s="46"/>
    </row>
    <row r="19" spans="1:19" s="47" customFormat="1" ht="16.5" customHeight="1">
      <c r="A19" s="417"/>
      <c r="B19" s="418"/>
      <c r="C19" s="242" t="str">
        <f t="shared" si="1"/>
        <v/>
      </c>
      <c r="D19" s="242"/>
      <c r="E19" s="243" t="str">
        <f>IF(Grunddaten!$D$4="","",IF(E18&gt;=(Grunddaten!$D$5),"",E18+1))</f>
        <v/>
      </c>
      <c r="F19" s="244" t="str">
        <f t="shared" si="0"/>
        <v/>
      </c>
      <c r="G19" s="242" t="str">
        <f>IF(Fahrtroute!G19="","",Fahrtroute!G19)</f>
        <v/>
      </c>
      <c r="H19" s="55"/>
      <c r="I19" s="55"/>
      <c r="J19" s="39"/>
      <c r="K19" s="57"/>
      <c r="L19" s="57"/>
      <c r="M19" s="45"/>
      <c r="N19" s="58"/>
      <c r="O19" s="58"/>
      <c r="P19" s="44"/>
      <c r="Q19" s="55"/>
      <c r="R19" s="55"/>
      <c r="S19" s="46"/>
    </row>
    <row r="20" spans="1:19" s="47" customFormat="1" ht="16.5" customHeight="1">
      <c r="A20" s="417"/>
      <c r="B20" s="418"/>
      <c r="C20" s="242" t="str">
        <f t="shared" si="1"/>
        <v/>
      </c>
      <c r="D20" s="242"/>
      <c r="E20" s="243" t="str">
        <f>IF(Grunddaten!$D$4="","",IF(E19&gt;=(Grunddaten!$D$5),"",E19+1))</f>
        <v/>
      </c>
      <c r="F20" s="244" t="str">
        <f t="shared" si="0"/>
        <v/>
      </c>
      <c r="G20" s="242" t="str">
        <f>IF(Fahrtroute!G20="","",Fahrtroute!G20)</f>
        <v/>
      </c>
      <c r="H20" s="55"/>
      <c r="I20" s="55"/>
      <c r="J20" s="39"/>
      <c r="K20" s="57"/>
      <c r="L20" s="57"/>
      <c r="M20" s="45"/>
      <c r="N20" s="58"/>
      <c r="O20" s="58"/>
      <c r="P20" s="44"/>
      <c r="Q20" s="55"/>
      <c r="R20" s="55"/>
      <c r="S20" s="46"/>
    </row>
    <row r="21" spans="1:19" s="47" customFormat="1" ht="16.5" customHeight="1">
      <c r="A21" s="417"/>
      <c r="B21" s="418"/>
      <c r="C21" s="242" t="str">
        <f t="shared" si="1"/>
        <v/>
      </c>
      <c r="D21" s="242"/>
      <c r="E21" s="243" t="str">
        <f>IF(Grunddaten!$D$4="","",IF(E20&gt;=(Grunddaten!$D$5),"",E20+1))</f>
        <v/>
      </c>
      <c r="F21" s="244" t="str">
        <f t="shared" si="0"/>
        <v/>
      </c>
      <c r="G21" s="242" t="str">
        <f>IF(Fahrtroute!G21="","",Fahrtroute!G21)</f>
        <v/>
      </c>
      <c r="H21" s="55"/>
      <c r="I21" s="55"/>
      <c r="J21" s="39"/>
      <c r="K21" s="57"/>
      <c r="L21" s="57"/>
      <c r="M21" s="45"/>
      <c r="N21" s="58"/>
      <c r="O21" s="58"/>
      <c r="P21" s="44"/>
      <c r="Q21" s="55"/>
      <c r="R21" s="55"/>
      <c r="S21" s="46"/>
    </row>
    <row r="22" spans="1:19" s="47" customFormat="1" ht="16.5" customHeight="1">
      <c r="A22" s="417"/>
      <c r="B22" s="418"/>
      <c r="C22" s="242" t="str">
        <f t="shared" si="1"/>
        <v/>
      </c>
      <c r="D22" s="242"/>
      <c r="E22" s="243" t="str">
        <f>IF(Grunddaten!$D$4="","",IF(E21&gt;=(Grunddaten!$D$5),"",E21+1))</f>
        <v/>
      </c>
      <c r="F22" s="244" t="str">
        <f t="shared" si="0"/>
        <v/>
      </c>
      <c r="G22" s="242" t="str">
        <f>IF(Fahrtroute!G22="","",Fahrtroute!G22)</f>
        <v/>
      </c>
      <c r="H22" s="55"/>
      <c r="I22" s="55"/>
      <c r="J22" s="39"/>
      <c r="K22" s="57"/>
      <c r="L22" s="57"/>
      <c r="M22" s="45"/>
      <c r="N22" s="58"/>
      <c r="O22" s="58"/>
      <c r="P22" s="44"/>
      <c r="Q22" s="55"/>
      <c r="R22" s="55"/>
      <c r="S22" s="46"/>
    </row>
    <row r="23" spans="1:19" s="47" customFormat="1" ht="16.5" customHeight="1">
      <c r="A23" s="417"/>
      <c r="B23" s="418"/>
      <c r="C23" s="242" t="str">
        <f t="shared" si="1"/>
        <v/>
      </c>
      <c r="D23" s="242"/>
      <c r="E23" s="243" t="str">
        <f>IF(Grunddaten!$D$4="","",IF(E22&gt;=(Grunddaten!$D$5),"",E22+1))</f>
        <v/>
      </c>
      <c r="F23" s="244" t="str">
        <f t="shared" si="0"/>
        <v/>
      </c>
      <c r="G23" s="245" t="str">
        <f>IF(Fahrtroute!G23="","",Fahrtroute!G23)</f>
        <v/>
      </c>
      <c r="H23" s="55"/>
      <c r="I23" s="55"/>
      <c r="J23" s="39"/>
      <c r="K23" s="57"/>
      <c r="L23" s="57"/>
      <c r="M23" s="45"/>
      <c r="N23" s="58"/>
      <c r="O23" s="58"/>
      <c r="P23" s="44"/>
      <c r="Q23" s="55"/>
      <c r="R23" s="55"/>
      <c r="S23" s="49"/>
    </row>
    <row r="24" spans="1:19" s="47" customFormat="1" ht="16.5" customHeight="1">
      <c r="A24" s="417"/>
      <c r="B24" s="418" t="str">
        <f>IF(C24="","","Woche 4")</f>
        <v/>
      </c>
      <c r="C24" s="242" t="str">
        <f t="shared" si="1"/>
        <v/>
      </c>
      <c r="D24" s="242"/>
      <c r="E24" s="243" t="str">
        <f>IF(Grunddaten!$D$4="","",IF(E23&gt;=(Grunddaten!$D$5),"",E23+1))</f>
        <v/>
      </c>
      <c r="F24" s="244" t="str">
        <f t="shared" si="0"/>
        <v/>
      </c>
      <c r="G24" s="242" t="str">
        <f>IF(Fahrtroute!G24="","",Fahrtroute!G24)</f>
        <v/>
      </c>
      <c r="H24" s="55"/>
      <c r="I24" s="55"/>
      <c r="J24" s="39"/>
      <c r="K24" s="57"/>
      <c r="L24" s="57"/>
      <c r="M24" s="45"/>
      <c r="N24" s="58"/>
      <c r="O24" s="58"/>
      <c r="P24" s="44"/>
      <c r="Q24" s="55"/>
      <c r="R24" s="55"/>
      <c r="S24" s="46"/>
    </row>
    <row r="25" spans="1:19" s="47" customFormat="1" ht="16.5" customHeight="1">
      <c r="A25" s="417"/>
      <c r="B25" s="418"/>
      <c r="C25" s="242" t="str">
        <f t="shared" si="1"/>
        <v/>
      </c>
      <c r="D25" s="242"/>
      <c r="E25" s="243" t="str">
        <f>IF(Grunddaten!$D$4="","",IF(E24&gt;=(Grunddaten!$D$5),"",E24+1))</f>
        <v/>
      </c>
      <c r="F25" s="244" t="str">
        <f t="shared" si="0"/>
        <v/>
      </c>
      <c r="G25" s="242" t="str">
        <f>IF(Fahrtroute!G25="","",Fahrtroute!G25)</f>
        <v/>
      </c>
      <c r="H25" s="55"/>
      <c r="I25" s="55"/>
      <c r="J25" s="39"/>
      <c r="K25" s="57"/>
      <c r="L25" s="57"/>
      <c r="M25" s="45"/>
      <c r="N25" s="58"/>
      <c r="O25" s="58"/>
      <c r="P25" s="44"/>
      <c r="Q25" s="55"/>
      <c r="R25" s="55"/>
      <c r="S25" s="46"/>
    </row>
    <row r="26" spans="1:19" s="47" customFormat="1" ht="16.5" customHeight="1">
      <c r="A26" s="417"/>
      <c r="B26" s="418"/>
      <c r="C26" s="242" t="str">
        <f t="shared" si="1"/>
        <v/>
      </c>
      <c r="D26" s="242"/>
      <c r="E26" s="243" t="str">
        <f>IF(Grunddaten!$D$4="","",IF(E25&gt;=(Grunddaten!$D$5),"",E25+1))</f>
        <v/>
      </c>
      <c r="F26" s="244" t="str">
        <f t="shared" si="0"/>
        <v/>
      </c>
      <c r="G26" s="242" t="str">
        <f>IF(Fahrtroute!G26="","",Fahrtroute!G26)</f>
        <v/>
      </c>
      <c r="H26" s="55"/>
      <c r="I26" s="55"/>
      <c r="J26" s="39"/>
      <c r="K26" s="57"/>
      <c r="L26" s="57"/>
      <c r="M26" s="45"/>
      <c r="N26" s="58"/>
      <c r="O26" s="58"/>
      <c r="P26" s="44"/>
      <c r="Q26" s="55"/>
      <c r="R26" s="55"/>
      <c r="S26" s="46"/>
    </row>
    <row r="27" spans="1:19" s="47" customFormat="1" ht="16.5" customHeight="1">
      <c r="A27" s="417"/>
      <c r="B27" s="418"/>
      <c r="C27" s="242" t="str">
        <f t="shared" si="1"/>
        <v/>
      </c>
      <c r="D27" s="242"/>
      <c r="E27" s="243" t="str">
        <f>IF(Grunddaten!$D$4="","",IF(E26&gt;=(Grunddaten!$D$5),"",E26+1))</f>
        <v/>
      </c>
      <c r="F27" s="244" t="str">
        <f t="shared" si="0"/>
        <v/>
      </c>
      <c r="G27" s="242" t="str">
        <f>IF(Fahrtroute!G27="","",Fahrtroute!G27)</f>
        <v/>
      </c>
      <c r="H27" s="55"/>
      <c r="I27" s="55"/>
      <c r="J27" s="39"/>
      <c r="K27" s="57"/>
      <c r="L27" s="57"/>
      <c r="M27" s="45"/>
      <c r="N27" s="58"/>
      <c r="O27" s="58"/>
      <c r="P27" s="44"/>
      <c r="Q27" s="55"/>
      <c r="R27" s="55"/>
      <c r="S27" s="46"/>
    </row>
    <row r="28" spans="1:19" s="47" customFormat="1" ht="16.5" customHeight="1">
      <c r="A28" s="417"/>
      <c r="B28" s="418"/>
      <c r="C28" s="242" t="str">
        <f t="shared" si="1"/>
        <v/>
      </c>
      <c r="D28" s="242"/>
      <c r="E28" s="243" t="str">
        <f>IF(Grunddaten!$D$4="","",IF(E27&gt;=(Grunddaten!$D$5),"",E27+1))</f>
        <v/>
      </c>
      <c r="F28" s="244" t="str">
        <f t="shared" si="0"/>
        <v/>
      </c>
      <c r="G28" s="242" t="str">
        <f>IF(Fahrtroute!G28="","",Fahrtroute!G28)</f>
        <v/>
      </c>
      <c r="H28" s="55"/>
      <c r="I28" s="55"/>
      <c r="J28" s="39"/>
      <c r="K28" s="57"/>
      <c r="L28" s="57"/>
      <c r="M28" s="45"/>
      <c r="N28" s="58"/>
      <c r="O28" s="58"/>
      <c r="P28" s="44"/>
      <c r="Q28" s="55"/>
      <c r="R28" s="55"/>
      <c r="S28" s="46"/>
    </row>
    <row r="29" spans="1:19" s="47" customFormat="1" ht="16.5" customHeight="1">
      <c r="A29" s="417"/>
      <c r="B29" s="418"/>
      <c r="C29" s="242" t="str">
        <f t="shared" si="1"/>
        <v/>
      </c>
      <c r="D29" s="242"/>
      <c r="E29" s="243" t="str">
        <f>IF(Grunddaten!$D$4="","",IF(E28&gt;=(Grunddaten!$D$5),"",E28+1))</f>
        <v/>
      </c>
      <c r="F29" s="244" t="str">
        <f t="shared" si="0"/>
        <v/>
      </c>
      <c r="G29" s="242" t="str">
        <f>IF(Fahrtroute!G29="","",Fahrtroute!G29)</f>
        <v/>
      </c>
      <c r="H29" s="55"/>
      <c r="I29" s="55"/>
      <c r="J29" s="39"/>
      <c r="K29" s="57"/>
      <c r="L29" s="57"/>
      <c r="M29" s="45"/>
      <c r="N29" s="58"/>
      <c r="O29" s="58"/>
      <c r="P29" s="44"/>
      <c r="Q29" s="55"/>
      <c r="R29" s="55"/>
      <c r="S29" s="46"/>
    </row>
    <row r="30" spans="1:19" s="47" customFormat="1" ht="16.5" customHeight="1">
      <c r="A30" s="417"/>
      <c r="B30" s="418"/>
      <c r="C30" s="242" t="str">
        <f t="shared" si="1"/>
        <v/>
      </c>
      <c r="D30" s="242"/>
      <c r="E30" s="243" t="str">
        <f>IF(Grunddaten!$D$4="","",IF(E29&gt;=(Grunddaten!$D$5),"",E29+1))</f>
        <v/>
      </c>
      <c r="F30" s="244" t="str">
        <f t="shared" si="0"/>
        <v/>
      </c>
      <c r="G30" s="245" t="str">
        <f>IF(Fahrtroute!G30="","",Fahrtroute!G30)</f>
        <v/>
      </c>
      <c r="H30" s="55"/>
      <c r="I30" s="55"/>
      <c r="J30" s="39"/>
      <c r="K30" s="57"/>
      <c r="L30" s="57"/>
      <c r="M30" s="45"/>
      <c r="N30" s="58"/>
      <c r="O30" s="58"/>
      <c r="P30" s="44"/>
      <c r="Q30" s="55"/>
      <c r="R30" s="55"/>
      <c r="S30" s="49"/>
    </row>
    <row r="31" spans="1:19" s="47" customFormat="1" ht="16.5" customHeight="1">
      <c r="A31" s="417"/>
      <c r="B31" s="418" t="str">
        <f>IF(C31="","","Woche 5")</f>
        <v/>
      </c>
      <c r="C31" s="242" t="str">
        <f t="shared" si="1"/>
        <v/>
      </c>
      <c r="D31" s="242"/>
      <c r="E31" s="243" t="str">
        <f>IF(Grunddaten!$D$4="","",IF(E30&gt;=(Grunddaten!$D$5),"",E30+1))</f>
        <v/>
      </c>
      <c r="F31" s="244" t="str">
        <f t="shared" si="0"/>
        <v/>
      </c>
      <c r="G31" s="242" t="str">
        <f>IF(Fahrtroute!G31="","",Fahrtroute!G31)</f>
        <v/>
      </c>
      <c r="H31" s="55"/>
      <c r="I31" s="56"/>
      <c r="J31" s="39"/>
      <c r="K31" s="57"/>
      <c r="L31" s="57"/>
      <c r="M31" s="45"/>
      <c r="N31" s="58"/>
      <c r="O31" s="58"/>
      <c r="P31" s="44"/>
      <c r="Q31" s="55"/>
      <c r="R31" s="55"/>
      <c r="S31" s="46"/>
    </row>
    <row r="32" spans="1:19" s="47" customFormat="1" ht="16.5" customHeight="1">
      <c r="A32" s="417"/>
      <c r="B32" s="418"/>
      <c r="C32" s="242" t="str">
        <f t="shared" si="1"/>
        <v/>
      </c>
      <c r="D32" s="242"/>
      <c r="E32" s="243" t="str">
        <f>IF(Grunddaten!$D$4="","",IF(E31&gt;=(Grunddaten!$D$5),"",E31+1))</f>
        <v/>
      </c>
      <c r="F32" s="244" t="str">
        <f t="shared" si="0"/>
        <v/>
      </c>
      <c r="G32" s="242" t="str">
        <f>IF(Fahrtroute!G32="","",Fahrtroute!G32)</f>
        <v/>
      </c>
      <c r="H32" s="55"/>
      <c r="I32" s="55"/>
      <c r="J32" s="39"/>
      <c r="K32" s="57"/>
      <c r="L32" s="57"/>
      <c r="M32" s="45"/>
      <c r="N32" s="58"/>
      <c r="O32" s="58"/>
      <c r="P32" s="44"/>
      <c r="Q32" s="55"/>
      <c r="R32" s="55"/>
      <c r="S32" s="46"/>
    </row>
    <row r="33" spans="1:19" s="47" customFormat="1" ht="16.5" customHeight="1">
      <c r="A33" s="417"/>
      <c r="B33" s="418"/>
      <c r="C33" s="242" t="str">
        <f t="shared" si="1"/>
        <v/>
      </c>
      <c r="D33" s="242"/>
      <c r="E33" s="243" t="str">
        <f>IF(Grunddaten!$D$4="","",IF(E32&gt;=(Grunddaten!$D$5),"",E32+1))</f>
        <v/>
      </c>
      <c r="F33" s="244" t="str">
        <f t="shared" si="0"/>
        <v/>
      </c>
      <c r="G33" s="242" t="str">
        <f>IF(Fahrtroute!G33="","",Fahrtroute!G33)</f>
        <v/>
      </c>
      <c r="H33" s="55"/>
      <c r="I33" s="55"/>
      <c r="J33" s="39"/>
      <c r="K33" s="57"/>
      <c r="L33" s="57"/>
      <c r="M33" s="45"/>
      <c r="N33" s="58"/>
      <c r="O33" s="58"/>
      <c r="P33" s="44"/>
      <c r="Q33" s="55"/>
      <c r="R33" s="55"/>
      <c r="S33" s="46"/>
    </row>
    <row r="34" spans="1:19" s="47" customFormat="1" ht="16.5" customHeight="1">
      <c r="A34" s="417"/>
      <c r="B34" s="418"/>
      <c r="C34" s="242" t="str">
        <f t="shared" si="1"/>
        <v/>
      </c>
      <c r="D34" s="242"/>
      <c r="E34" s="243" t="str">
        <f>IF(Grunddaten!$D$4="","",IF(E33&gt;=(Grunddaten!$D$5),"",E33+1))</f>
        <v/>
      </c>
      <c r="F34" s="244" t="str">
        <f t="shared" si="0"/>
        <v/>
      </c>
      <c r="G34" s="242" t="str">
        <f>IF(Fahrtroute!G34="","",Fahrtroute!G34)</f>
        <v/>
      </c>
      <c r="H34" s="55"/>
      <c r="I34" s="55"/>
      <c r="J34" s="39"/>
      <c r="K34" s="57"/>
      <c r="L34" s="57"/>
      <c r="M34" s="45"/>
      <c r="N34" s="58"/>
      <c r="O34" s="58"/>
      <c r="P34" s="44"/>
      <c r="Q34" s="55"/>
      <c r="R34" s="55"/>
      <c r="S34" s="46"/>
    </row>
    <row r="35" spans="1:19" s="47" customFormat="1" ht="16.5" customHeight="1">
      <c r="A35" s="417"/>
      <c r="B35" s="418"/>
      <c r="C35" s="242" t="str">
        <f t="shared" si="1"/>
        <v/>
      </c>
      <c r="D35" s="242"/>
      <c r="E35" s="243" t="str">
        <f>IF(Grunddaten!$D$4="","",IF(E34&gt;=(Grunddaten!$D$5),"",E34+1))</f>
        <v/>
      </c>
      <c r="F35" s="244" t="str">
        <f t="shared" si="0"/>
        <v/>
      </c>
      <c r="G35" s="242" t="str">
        <f>IF(Fahrtroute!G35="","",Fahrtroute!G35)</f>
        <v/>
      </c>
      <c r="H35" s="55"/>
      <c r="I35" s="55"/>
      <c r="J35" s="39"/>
      <c r="K35" s="57"/>
      <c r="L35" s="57"/>
      <c r="M35" s="45"/>
      <c r="N35" s="58"/>
      <c r="O35" s="58"/>
      <c r="P35" s="44"/>
      <c r="Q35" s="55"/>
      <c r="R35" s="55"/>
      <c r="S35" s="46"/>
    </row>
    <row r="36" spans="1:19" s="47" customFormat="1" ht="16.5" customHeight="1">
      <c r="A36" s="417"/>
      <c r="B36" s="418"/>
      <c r="C36" s="242" t="str">
        <f t="shared" si="1"/>
        <v/>
      </c>
      <c r="D36" s="242"/>
      <c r="E36" s="243" t="str">
        <f>IF(Grunddaten!$D$4="","",IF(E35&gt;=(Grunddaten!$D$5),"",E35+1))</f>
        <v/>
      </c>
      <c r="F36" s="244" t="str">
        <f t="shared" si="0"/>
        <v/>
      </c>
      <c r="G36" s="242" t="str">
        <f>IF(Fahrtroute!G36="","",Fahrtroute!G36)</f>
        <v/>
      </c>
      <c r="H36" s="55"/>
      <c r="I36" s="55"/>
      <c r="J36" s="39"/>
      <c r="K36" s="57"/>
      <c r="L36" s="57"/>
      <c r="M36" s="45"/>
      <c r="N36" s="58"/>
      <c r="O36" s="58"/>
      <c r="P36" s="44"/>
      <c r="Q36" s="55"/>
      <c r="R36" s="55"/>
      <c r="S36" s="46"/>
    </row>
    <row r="37" spans="1:19" s="47" customFormat="1" ht="16.5" customHeight="1">
      <c r="A37" s="417"/>
      <c r="B37" s="418"/>
      <c r="C37" s="242" t="str">
        <f t="shared" si="1"/>
        <v/>
      </c>
      <c r="D37" s="242"/>
      <c r="E37" s="243" t="str">
        <f>IF(Grunddaten!$D$4="","",IF(E36&gt;=(Grunddaten!$D$5),"",E36+1))</f>
        <v/>
      </c>
      <c r="F37" s="244" t="str">
        <f t="shared" si="0"/>
        <v/>
      </c>
      <c r="G37" s="245" t="str">
        <f>IF(Fahrtroute!G37="","",Fahrtroute!G37)</f>
        <v/>
      </c>
      <c r="H37" s="55"/>
      <c r="I37" s="55"/>
      <c r="J37" s="39"/>
      <c r="K37" s="57"/>
      <c r="L37" s="57"/>
      <c r="M37" s="45"/>
      <c r="N37" s="58"/>
      <c r="O37" s="58"/>
      <c r="P37" s="44"/>
      <c r="Q37" s="55"/>
      <c r="R37" s="55"/>
      <c r="S37" s="49"/>
    </row>
    <row r="38" spans="1:19" s="47" customFormat="1" ht="16.5" customHeight="1">
      <c r="A38" s="417"/>
      <c r="B38" s="418" t="str">
        <f>IF(C38="","","Woche 6")</f>
        <v/>
      </c>
      <c r="C38" s="242" t="str">
        <f t="shared" si="1"/>
        <v/>
      </c>
      <c r="D38" s="242"/>
      <c r="E38" s="243" t="str">
        <f>IF(Grunddaten!$D$4="","",IF(E37&gt;=(Grunddaten!$D$5),"",E37+1))</f>
        <v/>
      </c>
      <c r="F38" s="244" t="str">
        <f t="shared" si="0"/>
        <v/>
      </c>
      <c r="G38" s="242" t="str">
        <f>IF(Fahrtroute!G38="","",Fahrtroute!G38)</f>
        <v/>
      </c>
      <c r="H38" s="55"/>
      <c r="I38" s="55"/>
      <c r="J38" s="39"/>
      <c r="K38" s="57"/>
      <c r="L38" s="57"/>
      <c r="M38" s="45"/>
      <c r="N38" s="58"/>
      <c r="O38" s="58"/>
      <c r="P38" s="44"/>
      <c r="Q38" s="55"/>
      <c r="R38" s="55"/>
      <c r="S38" s="46"/>
    </row>
    <row r="39" spans="1:19" s="47" customFormat="1" ht="16.5" customHeight="1">
      <c r="A39" s="417"/>
      <c r="B39" s="418"/>
      <c r="C39" s="242" t="str">
        <f t="shared" si="1"/>
        <v/>
      </c>
      <c r="D39" s="242"/>
      <c r="E39" s="243" t="str">
        <f>IF(Grunddaten!$D$4="","",IF(E38&gt;=(Grunddaten!$D$5),"",E38+1))</f>
        <v/>
      </c>
      <c r="F39" s="244" t="str">
        <f t="shared" si="0"/>
        <v/>
      </c>
      <c r="G39" s="242" t="str">
        <f>IF(Fahrtroute!G39="","",Fahrtroute!G39)</f>
        <v/>
      </c>
      <c r="H39" s="55"/>
      <c r="I39" s="55"/>
      <c r="J39" s="39"/>
      <c r="K39" s="57"/>
      <c r="L39" s="57"/>
      <c r="M39" s="45"/>
      <c r="N39" s="58"/>
      <c r="O39" s="58"/>
      <c r="P39" s="44"/>
      <c r="Q39" s="55"/>
      <c r="R39" s="55"/>
      <c r="S39" s="46"/>
    </row>
    <row r="40" spans="1:19" s="47" customFormat="1" ht="16.5" customHeight="1">
      <c r="A40" s="417"/>
      <c r="B40" s="418"/>
      <c r="C40" s="242" t="str">
        <f t="shared" si="1"/>
        <v/>
      </c>
      <c r="D40" s="242"/>
      <c r="E40" s="243" t="str">
        <f>IF(Grunddaten!$D$4="","",IF(E39&gt;=(Grunddaten!$D$5),"",E39+1))</f>
        <v/>
      </c>
      <c r="F40" s="244" t="str">
        <f t="shared" si="0"/>
        <v/>
      </c>
      <c r="G40" s="242" t="str">
        <f>IF(Fahrtroute!G40="","",Fahrtroute!G40)</f>
        <v/>
      </c>
      <c r="H40" s="55"/>
      <c r="I40" s="55"/>
      <c r="J40" s="39"/>
      <c r="K40" s="57"/>
      <c r="L40" s="57"/>
      <c r="M40" s="45"/>
      <c r="N40" s="58"/>
      <c r="O40" s="58"/>
      <c r="P40" s="44"/>
      <c r="Q40" s="55"/>
      <c r="R40" s="55"/>
      <c r="S40" s="46"/>
    </row>
    <row r="41" spans="1:19" s="47" customFormat="1" ht="16.5" customHeight="1">
      <c r="A41" s="417"/>
      <c r="B41" s="418"/>
      <c r="C41" s="242" t="str">
        <f t="shared" si="1"/>
        <v/>
      </c>
      <c r="D41" s="242"/>
      <c r="E41" s="243" t="str">
        <f>IF(Grunddaten!$D$4="","",IF(E40&gt;=(Grunddaten!$D$5),"",E40+1))</f>
        <v/>
      </c>
      <c r="F41" s="244" t="str">
        <f t="shared" si="0"/>
        <v/>
      </c>
      <c r="G41" s="242" t="str">
        <f>IF(Fahrtroute!G41="","",Fahrtroute!G41)</f>
        <v/>
      </c>
      <c r="H41" s="55"/>
      <c r="I41" s="55"/>
      <c r="J41" s="39"/>
      <c r="K41" s="57"/>
      <c r="L41" s="57"/>
      <c r="M41" s="45"/>
      <c r="N41" s="58"/>
      <c r="O41" s="58"/>
      <c r="P41" s="44"/>
      <c r="Q41" s="55"/>
      <c r="R41" s="55"/>
      <c r="S41" s="46"/>
    </row>
    <row r="42" spans="1:19" s="47" customFormat="1" ht="16.5" customHeight="1">
      <c r="A42" s="417"/>
      <c r="B42" s="418"/>
      <c r="C42" s="242" t="str">
        <f t="shared" si="1"/>
        <v/>
      </c>
      <c r="D42" s="242"/>
      <c r="E42" s="243" t="str">
        <f>IF(Grunddaten!$D$4="","",IF(E41&gt;=(Grunddaten!$D$5),"",E41+1))</f>
        <v/>
      </c>
      <c r="F42" s="244" t="str">
        <f t="shared" si="0"/>
        <v/>
      </c>
      <c r="G42" s="242" t="str">
        <f>IF(Fahrtroute!G42="","",Fahrtroute!G42)</f>
        <v/>
      </c>
      <c r="H42" s="55"/>
      <c r="I42" s="55"/>
      <c r="J42" s="39"/>
      <c r="K42" s="57"/>
      <c r="L42" s="57"/>
      <c r="M42" s="45"/>
      <c r="N42" s="58"/>
      <c r="O42" s="58"/>
      <c r="P42" s="44"/>
      <c r="Q42" s="55"/>
      <c r="R42" s="55"/>
      <c r="S42" s="46"/>
    </row>
    <row r="43" spans="1:19" s="47" customFormat="1" ht="16.5" customHeight="1">
      <c r="A43" s="417"/>
      <c r="B43" s="418"/>
      <c r="C43" s="242" t="str">
        <f t="shared" si="1"/>
        <v/>
      </c>
      <c r="D43" s="242"/>
      <c r="E43" s="243" t="str">
        <f>IF(Grunddaten!$D$4="","",IF(E42&gt;=(Grunddaten!$D$5),"",E42+1))</f>
        <v/>
      </c>
      <c r="F43" s="244" t="str">
        <f t="shared" si="0"/>
        <v/>
      </c>
      <c r="G43" s="242" t="str">
        <f>IF(Fahrtroute!G43="","",Fahrtroute!G43)</f>
        <v/>
      </c>
      <c r="H43" s="55"/>
      <c r="I43" s="55"/>
      <c r="J43" s="39"/>
      <c r="K43" s="57"/>
      <c r="L43" s="57"/>
      <c r="M43" s="45"/>
      <c r="N43" s="58"/>
      <c r="O43" s="58"/>
      <c r="P43" s="44"/>
      <c r="Q43" s="55"/>
      <c r="R43" s="55"/>
      <c r="S43" s="46"/>
    </row>
    <row r="44" spans="1:19" s="47" customFormat="1" ht="16.5" customHeight="1">
      <c r="A44" s="32"/>
      <c r="B44" s="418"/>
      <c r="C44" s="242" t="str">
        <f t="shared" si="1"/>
        <v/>
      </c>
      <c r="D44" s="242"/>
      <c r="E44" s="243" t="str">
        <f>IF(Grunddaten!$D$4="","",IF(E43&gt;=(Grunddaten!$D$5),"",E43+1))</f>
        <v/>
      </c>
      <c r="F44" s="244" t="str">
        <f t="shared" si="0"/>
        <v/>
      </c>
      <c r="G44" s="242" t="str">
        <f>IF(Fahrtroute!G44="","",Fahrtroute!G44)</f>
        <v/>
      </c>
      <c r="H44" s="55"/>
      <c r="I44" s="55"/>
      <c r="J44" s="39"/>
      <c r="K44" s="57"/>
      <c r="L44" s="57"/>
      <c r="M44" s="45"/>
      <c r="N44" s="58"/>
      <c r="O44" s="58"/>
      <c r="P44" s="44"/>
      <c r="Q44" s="55"/>
      <c r="R44" s="55"/>
      <c r="S44" s="46"/>
    </row>
    <row r="45" spans="1:19" ht="16.5" hidden="1" customHeight="1"/>
  </sheetData>
  <sheetProtection algorithmName="SHA-512" hashValue="RfdbuFVPTDAZPmE0JrDdS+sPyRGLAwV7+rnvnTikNRfiCvUwY5wzWLoQDEfqUWW49wxEvrLog2hY0vczMbxUIg==" saltValue="oWxe1QK426rsHWQNMpMDIQ==" spinCount="100000" sheet="1" objects="1" scenarios="1" selectLockedCells="1"/>
  <mergeCells count="7">
    <mergeCell ref="A3:A43"/>
    <mergeCell ref="B3:B9"/>
    <mergeCell ref="B10:B16"/>
    <mergeCell ref="B17:B23"/>
    <mergeCell ref="B24:B30"/>
    <mergeCell ref="B31:B37"/>
    <mergeCell ref="B38:B44"/>
  </mergeCells>
  <conditionalFormatting sqref="F3:F44">
    <cfRule type="expression" dxfId="87" priority="14">
      <formula>WEEKDAY(E3,2)&gt;5</formula>
    </cfRule>
  </conditionalFormatting>
  <conditionalFormatting sqref="C9:F9 H9:R9">
    <cfRule type="expression" dxfId="86" priority="13">
      <formula>$B$3="Woche 1"</formula>
    </cfRule>
  </conditionalFormatting>
  <conditionalFormatting sqref="B3:B9">
    <cfRule type="expression" dxfId="85" priority="12">
      <formula>$B$3="Woche 1"</formula>
    </cfRule>
  </conditionalFormatting>
  <conditionalFormatting sqref="B10 C16:F16 H16:R16">
    <cfRule type="expression" dxfId="84" priority="11">
      <formula>$B$10="Woche 2"</formula>
    </cfRule>
  </conditionalFormatting>
  <conditionalFormatting sqref="C23:F23 H23:R23">
    <cfRule type="expression" dxfId="83" priority="10">
      <formula>$B$17="Woche 3"</formula>
    </cfRule>
  </conditionalFormatting>
  <conditionalFormatting sqref="C30:F30 H30:R30">
    <cfRule type="expression" dxfId="82" priority="9">
      <formula>$B$24="Woche 4"</formula>
    </cfRule>
  </conditionalFormatting>
  <conditionalFormatting sqref="C37:F37 H37:R37">
    <cfRule type="expression" dxfId="81" priority="8">
      <formula>$B$31="Woche 5"</formula>
    </cfRule>
  </conditionalFormatting>
  <conditionalFormatting sqref="C44:F44 H44:R44">
    <cfRule type="expression" dxfId="80" priority="7">
      <formula>$B$38="Woche 6"</formula>
    </cfRule>
  </conditionalFormatting>
  <conditionalFormatting sqref="B10:B16">
    <cfRule type="expression" dxfId="79" priority="6">
      <formula>$B$10="Woche 2"</formula>
    </cfRule>
  </conditionalFormatting>
  <conditionalFormatting sqref="B17:B23">
    <cfRule type="expression" dxfId="78" priority="5">
      <formula>$B$17="Woche 3"</formula>
    </cfRule>
  </conditionalFormatting>
  <conditionalFormatting sqref="B24:B30">
    <cfRule type="expression" dxfId="77" priority="4">
      <formula>$B$24="Woche 4"</formula>
    </cfRule>
  </conditionalFormatting>
  <conditionalFormatting sqref="B31:B37">
    <cfRule type="expression" dxfId="76" priority="3">
      <formula>$B$31="Woche 5"</formula>
    </cfRule>
  </conditionalFormatting>
  <conditionalFormatting sqref="B38:B44">
    <cfRule type="expression" dxfId="75" priority="2">
      <formula>$B$38="Woche 6"</formula>
    </cfRule>
  </conditionalFormatting>
  <conditionalFormatting sqref="J3:J44 M3:M44 P3:P44 S3:S44">
    <cfRule type="expression" dxfId="74" priority="1">
      <formula>$G3&lt;&gt;""</formula>
    </cfRule>
  </conditionalFormatting>
  <pageMargins left="0.25" right="0.25"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priority="15" id="{293E63D3-F6AB-43FF-9D52-CCB76E4F418F}">
            <x14:dataBar minLength="0" maxLength="100" border="1" direction="rightToLeft" negativeBarBorderColorSameAsPositive="0">
              <x14:cfvo type="autoMin"/>
              <x14:cfvo type="formula">
                <xm:f>Grunddaten!$Q$29</xm:f>
              </x14:cfvo>
              <x14:fillColor theme="6" tint="0.59999389629810485"/>
              <x14:borderColor theme="6" tint="0.39997558519241921"/>
              <x14:negativeFillColor rgb="FFFF0000"/>
              <x14:negativeBorderColor rgb="FFFF0000"/>
              <x14:axisColor rgb="FF000000"/>
            </x14:dataBar>
          </x14:cfRule>
          <xm:sqref>P3:P44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D6FF3-CDE3-4E65-92AC-7BC466FEA0A3}">
  <dimension ref="A1:AB44"/>
  <sheetViews>
    <sheetView zoomScaleNormal="100" workbookViewId="0">
      <selection activeCell="N8" sqref="N8"/>
    </sheetView>
  </sheetViews>
  <sheetFormatPr baseColWidth="10" defaultColWidth="0" defaultRowHeight="0" customHeight="1" zeroHeight="1"/>
  <cols>
    <col min="1" max="1" width="11.42578125" style="75" customWidth="1"/>
    <col min="2" max="2" width="4" style="75" customWidth="1"/>
    <col min="3" max="3" width="3.5703125" style="64" customWidth="1"/>
    <col min="4" max="4" width="1.85546875" style="64" customWidth="1"/>
    <col min="5" max="5" width="11.42578125" style="75" customWidth="1"/>
    <col min="6" max="6" width="7.7109375" style="75" customWidth="1"/>
    <col min="7" max="7" width="2.140625" style="75" customWidth="1"/>
    <col min="8" max="9" width="18.140625" style="64" customWidth="1"/>
    <col min="10" max="10" width="22.28515625" style="64" customWidth="1"/>
    <col min="11" max="11" width="3.140625" style="64" customWidth="1"/>
    <col min="12" max="12" width="28.5703125" style="64" customWidth="1"/>
    <col min="13" max="13" width="3.42578125" style="64" customWidth="1"/>
    <col min="14" max="14" width="16.85546875" style="64" customWidth="1"/>
    <col min="15" max="15" width="2.42578125" style="64" customWidth="1"/>
    <col min="16" max="16" width="28.5703125" style="64" customWidth="1"/>
    <col min="17" max="17" width="3.42578125" style="64" customWidth="1"/>
    <col min="18" max="18" width="16.85546875" style="64" customWidth="1"/>
    <col min="19" max="16384" width="11.42578125" style="75" hidden="1"/>
  </cols>
  <sheetData>
    <row r="1" spans="1:28" ht="22.5" customHeight="1">
      <c r="A1" s="59"/>
      <c r="B1" s="59"/>
      <c r="C1" s="60"/>
      <c r="D1" s="60"/>
      <c r="E1" s="59"/>
      <c r="F1" s="59"/>
      <c r="G1" s="59"/>
      <c r="H1" s="60"/>
      <c r="I1" s="60"/>
      <c r="J1" s="60"/>
      <c r="K1" s="60"/>
      <c r="L1" s="60"/>
      <c r="M1" s="60"/>
      <c r="N1" s="60"/>
      <c r="O1" s="60"/>
      <c r="P1" s="60"/>
      <c r="Q1" s="60"/>
      <c r="R1" s="60"/>
    </row>
    <row r="2" spans="1:28" s="92" customFormat="1" ht="16.5" customHeight="1">
      <c r="A2" s="61"/>
      <c r="B2" s="246"/>
      <c r="C2" s="313"/>
      <c r="D2" s="313"/>
      <c r="E2" s="309" t="s">
        <v>51</v>
      </c>
      <c r="F2" s="309" t="s">
        <v>52</v>
      </c>
      <c r="G2" s="309"/>
      <c r="H2" s="309" t="s">
        <v>146</v>
      </c>
      <c r="I2" s="309" t="s">
        <v>57</v>
      </c>
      <c r="J2" s="309" t="s">
        <v>147</v>
      </c>
      <c r="K2" s="247"/>
      <c r="L2" s="248" t="s">
        <v>148</v>
      </c>
      <c r="M2" s="313"/>
      <c r="N2" s="313"/>
      <c r="O2" s="313"/>
      <c r="P2" s="313"/>
      <c r="Q2" s="313"/>
      <c r="R2" s="313"/>
    </row>
    <row r="3" spans="1:28" ht="16.5" customHeight="1">
      <c r="A3" s="394" t="s">
        <v>149</v>
      </c>
      <c r="B3" s="396" t="str">
        <f>IF(C3="","","Woche 1")</f>
        <v>Woche 1</v>
      </c>
      <c r="C3" s="170">
        <f>IF(E3="","",1)</f>
        <v>1</v>
      </c>
      <c r="D3" s="170"/>
      <c r="E3" s="171">
        <f>Grunddaten!D4</f>
        <v>0</v>
      </c>
      <c r="F3" s="172">
        <f>IF(E3="","",E3)</f>
        <v>0</v>
      </c>
      <c r="G3" s="249"/>
      <c r="H3" s="250" t="str">
        <f>IF(Unterkünfte!M3="","",Unterkünfte!M3)</f>
        <v/>
      </c>
      <c r="I3" s="250" t="str">
        <f>IF(Fahrtroute!M3="","",Fahrtroute!M3)</f>
        <v/>
      </c>
      <c r="J3" s="250" t="str">
        <f t="shared" ref="J3:J44" si="0">IF(SUM(H3:I3)=0,"",SUM(H3:I3))</f>
        <v/>
      </c>
      <c r="K3" s="251"/>
      <c r="L3" s="252" t="s">
        <v>183</v>
      </c>
      <c r="M3" s="250"/>
      <c r="N3" s="253">
        <f>SUM(Grunddaten!P17,Grunddaten!R22:R24)</f>
        <v>0</v>
      </c>
      <c r="O3" s="254"/>
      <c r="P3" s="255" t="s">
        <v>150</v>
      </c>
      <c r="Q3" s="255"/>
      <c r="R3" s="112"/>
    </row>
    <row r="4" spans="1:28" ht="16.5" customHeight="1">
      <c r="A4" s="394"/>
      <c r="B4" s="396"/>
      <c r="C4" s="170" t="str">
        <f>IF(E4="","",C3+1)</f>
        <v/>
      </c>
      <c r="D4" s="170"/>
      <c r="E4" s="171" t="str">
        <f>IF(Grunddaten!$D$4="","",IF(E3&gt;=(Grunddaten!$D$5),"",E3+1))</f>
        <v/>
      </c>
      <c r="F4" s="172" t="str">
        <f t="shared" ref="F4:F44" si="1">IF(E4="","",E4)</f>
        <v/>
      </c>
      <c r="G4" s="249"/>
      <c r="H4" s="250" t="str">
        <f>IF(Unterkünfte!M4="","",Unterkünfte!M4)</f>
        <v/>
      </c>
      <c r="I4" s="250" t="str">
        <f>IF(Fahrtroute!M4="","",Fahrtroute!M4)</f>
        <v/>
      </c>
      <c r="J4" s="250" t="str">
        <f t="shared" si="0"/>
        <v/>
      </c>
      <c r="K4" s="251"/>
      <c r="L4" s="252" t="s">
        <v>151</v>
      </c>
      <c r="M4" s="250"/>
      <c r="N4" s="250">
        <f>SUM(Grunddaten!L22:L24)</f>
        <v>0</v>
      </c>
      <c r="O4" s="254"/>
      <c r="P4" s="255" t="s">
        <v>152</v>
      </c>
      <c r="Q4" s="255"/>
      <c r="R4" s="264"/>
      <c r="AB4" s="166"/>
    </row>
    <row r="5" spans="1:28" ht="16.5" customHeight="1">
      <c r="A5" s="394"/>
      <c r="B5" s="396"/>
      <c r="C5" s="170" t="str">
        <f t="shared" ref="C5:C44" si="2">IF(E5="","",C4+1)</f>
        <v/>
      </c>
      <c r="D5" s="170"/>
      <c r="E5" s="171" t="str">
        <f>IF(Grunddaten!$D$4="","",IF(E4&gt;=(Grunddaten!$D$5),"",E4+1))</f>
        <v/>
      </c>
      <c r="F5" s="172" t="str">
        <f t="shared" si="1"/>
        <v/>
      </c>
      <c r="G5" s="249"/>
      <c r="H5" s="250" t="str">
        <f>IF(Unterkünfte!M5="","",Unterkünfte!M5)</f>
        <v/>
      </c>
      <c r="I5" s="250" t="str">
        <f>IF(Fahrtroute!M5="","",Fahrtroute!M5)</f>
        <v/>
      </c>
      <c r="J5" s="250" t="str">
        <f t="shared" si="0"/>
        <v/>
      </c>
      <c r="K5" s="251"/>
      <c r="L5" s="250" t="s">
        <v>182</v>
      </c>
      <c r="M5" s="250"/>
      <c r="N5" s="250">
        <f>SUM(H3:H44)</f>
        <v>0</v>
      </c>
      <c r="O5" s="254"/>
      <c r="P5" s="64" t="s">
        <v>153</v>
      </c>
      <c r="Q5" s="255"/>
      <c r="R5" s="112"/>
    </row>
    <row r="6" spans="1:28" ht="16.5" customHeight="1">
      <c r="A6" s="394"/>
      <c r="B6" s="396"/>
      <c r="C6" s="170" t="str">
        <f t="shared" si="2"/>
        <v/>
      </c>
      <c r="D6" s="170"/>
      <c r="E6" s="171" t="str">
        <f>IF(Grunddaten!$D$4="","",IF(E5&gt;=(Grunddaten!$D$5),"",E5+1))</f>
        <v/>
      </c>
      <c r="F6" s="172" t="str">
        <f t="shared" si="1"/>
        <v/>
      </c>
      <c r="G6" s="249"/>
      <c r="H6" s="250" t="str">
        <f>IF(Unterkünfte!M6="","",Unterkünfte!M6)</f>
        <v/>
      </c>
      <c r="I6" s="250" t="str">
        <f>IF(Fahrtroute!M6="","",Fahrtroute!M6)</f>
        <v/>
      </c>
      <c r="J6" s="250" t="str">
        <f t="shared" si="0"/>
        <v/>
      </c>
      <c r="K6" s="251"/>
      <c r="L6" s="252" t="s">
        <v>154</v>
      </c>
      <c r="M6" s="250"/>
      <c r="N6" s="250" t="str">
        <f>Grunddaten!Q32</f>
        <v/>
      </c>
      <c r="O6" s="254"/>
      <c r="P6" s="255"/>
      <c r="Q6" s="255"/>
      <c r="R6" s="264"/>
    </row>
    <row r="7" spans="1:28" ht="16.5" customHeight="1">
      <c r="A7" s="394"/>
      <c r="B7" s="396"/>
      <c r="C7" s="170" t="str">
        <f t="shared" si="2"/>
        <v/>
      </c>
      <c r="D7" s="170"/>
      <c r="E7" s="171" t="str">
        <f>IF(Grunddaten!$D$4="","",IF(E6&gt;=(Grunddaten!$D$5),"",E6+1))</f>
        <v/>
      </c>
      <c r="F7" s="172" t="str">
        <f t="shared" si="1"/>
        <v/>
      </c>
      <c r="G7" s="249"/>
      <c r="H7" s="250" t="str">
        <f>IF(Unterkünfte!M7="","",Unterkünfte!M7)</f>
        <v/>
      </c>
      <c r="I7" s="250" t="str">
        <f>IF(Fahrtroute!M7="","",Fahrtroute!M7)</f>
        <v/>
      </c>
      <c r="J7" s="250" t="str">
        <f t="shared" si="0"/>
        <v/>
      </c>
      <c r="K7" s="251"/>
      <c r="L7" s="419" t="s">
        <v>155</v>
      </c>
      <c r="M7" s="419"/>
      <c r="N7" s="419"/>
      <c r="O7" s="419"/>
      <c r="P7" s="419"/>
      <c r="Q7" s="419"/>
      <c r="R7" s="419"/>
    </row>
    <row r="8" spans="1:28" ht="16.5" customHeight="1">
      <c r="A8" s="394"/>
      <c r="B8" s="396"/>
      <c r="C8" s="170" t="str">
        <f t="shared" si="2"/>
        <v/>
      </c>
      <c r="D8" s="170"/>
      <c r="E8" s="171" t="str">
        <f>IF(Grunddaten!$D$4="","",IF(E7&gt;=(Grunddaten!$D$5),"",E7+1))</f>
        <v/>
      </c>
      <c r="F8" s="172" t="str">
        <f t="shared" si="1"/>
        <v/>
      </c>
      <c r="G8" s="249"/>
      <c r="H8" s="250" t="str">
        <f>IF(Unterkünfte!M8="","",Unterkünfte!M8)</f>
        <v/>
      </c>
      <c r="I8" s="250" t="str">
        <f>IF(Fahrtroute!M8="","",Fahrtroute!M8)</f>
        <v/>
      </c>
      <c r="J8" s="250" t="str">
        <f t="shared" si="0"/>
        <v/>
      </c>
      <c r="K8" s="251"/>
      <c r="L8" s="268"/>
      <c r="M8" s="256"/>
      <c r="N8" s="265"/>
      <c r="O8" s="257"/>
      <c r="P8" s="270"/>
      <c r="Q8" s="258"/>
      <c r="R8" s="264"/>
    </row>
    <row r="9" spans="1:28" ht="16.5" customHeight="1">
      <c r="A9" s="394"/>
      <c r="B9" s="396"/>
      <c r="C9" s="170" t="str">
        <f t="shared" si="2"/>
        <v/>
      </c>
      <c r="D9" s="170"/>
      <c r="E9" s="171" t="str">
        <f>IF(Grunddaten!$D$4="","",IF(E8&gt;=(Grunddaten!$D$5),"",E8+1))</f>
        <v/>
      </c>
      <c r="F9" s="172" t="str">
        <f t="shared" si="1"/>
        <v/>
      </c>
      <c r="G9" s="249"/>
      <c r="H9" s="250" t="str">
        <f>IF(Unterkünfte!M9="","",Unterkünfte!M9)</f>
        <v/>
      </c>
      <c r="I9" s="250" t="str">
        <f>IF(Fahrtroute!M9="","",Fahrtroute!M9)</f>
        <v/>
      </c>
      <c r="J9" s="250" t="str">
        <f t="shared" si="0"/>
        <v/>
      </c>
      <c r="K9" s="251"/>
      <c r="L9" s="269"/>
      <c r="M9" s="260"/>
      <c r="N9" s="266"/>
      <c r="O9" s="261"/>
      <c r="P9" s="269"/>
      <c r="Q9" s="259"/>
      <c r="R9" s="266"/>
    </row>
    <row r="10" spans="1:28" ht="16.5" customHeight="1">
      <c r="A10" s="394"/>
      <c r="B10" s="396" t="str">
        <f>IF(C10="","","Woche 2")</f>
        <v/>
      </c>
      <c r="C10" s="170" t="str">
        <f t="shared" si="2"/>
        <v/>
      </c>
      <c r="D10" s="170"/>
      <c r="E10" s="171" t="str">
        <f>IF(Grunddaten!$D$4="","",IF(E9&gt;=(Grunddaten!$D$5),"",E9+1))</f>
        <v/>
      </c>
      <c r="F10" s="172" t="str">
        <f t="shared" si="1"/>
        <v/>
      </c>
      <c r="G10" s="249"/>
      <c r="H10" s="250" t="str">
        <f>IF(Unterkünfte!M10="","",Unterkünfte!M10)</f>
        <v/>
      </c>
      <c r="I10" s="250" t="str">
        <f>IF(Fahrtroute!M10="","",Fahrtroute!M10)</f>
        <v/>
      </c>
      <c r="J10" s="250" t="str">
        <f t="shared" si="0"/>
        <v/>
      </c>
      <c r="K10" s="251"/>
      <c r="L10" s="268"/>
      <c r="M10" s="256"/>
      <c r="N10" s="264"/>
      <c r="O10" s="261"/>
      <c r="P10" s="268"/>
      <c r="Q10" s="256"/>
      <c r="R10" s="264"/>
    </row>
    <row r="11" spans="1:28" ht="16.5" customHeight="1">
      <c r="A11" s="394"/>
      <c r="B11" s="396"/>
      <c r="C11" s="170" t="str">
        <f t="shared" si="2"/>
        <v/>
      </c>
      <c r="D11" s="170"/>
      <c r="E11" s="171" t="str">
        <f>IF(Grunddaten!$D$4="","",IF(E10&gt;=(Grunddaten!$D$5),"",E10+1))</f>
        <v/>
      </c>
      <c r="F11" s="172" t="str">
        <f t="shared" si="1"/>
        <v/>
      </c>
      <c r="G11" s="249"/>
      <c r="H11" s="250" t="str">
        <f>IF(Unterkünfte!M11="","",Unterkünfte!M11)</f>
        <v/>
      </c>
      <c r="I11" s="250" t="str">
        <f>IF(Fahrtroute!M11="","",Fahrtroute!M11)</f>
        <v/>
      </c>
      <c r="J11" s="250" t="str">
        <f t="shared" si="0"/>
        <v/>
      </c>
      <c r="K11" s="251"/>
      <c r="L11" s="268"/>
      <c r="M11" s="256"/>
      <c r="N11" s="264"/>
      <c r="O11" s="261"/>
      <c r="P11" s="268"/>
      <c r="Q11" s="256"/>
      <c r="R11" s="264"/>
    </row>
    <row r="12" spans="1:28" ht="16.5" customHeight="1">
      <c r="A12" s="394"/>
      <c r="B12" s="396"/>
      <c r="C12" s="170" t="str">
        <f t="shared" si="2"/>
        <v/>
      </c>
      <c r="D12" s="170"/>
      <c r="E12" s="171" t="str">
        <f>IF(Grunddaten!$D$4="","",IF(E11&gt;=(Grunddaten!$D$5),"",E11+1))</f>
        <v/>
      </c>
      <c r="F12" s="172" t="str">
        <f t="shared" si="1"/>
        <v/>
      </c>
      <c r="G12" s="249"/>
      <c r="H12" s="250" t="str">
        <f>IF(Unterkünfte!M12="","",Unterkünfte!M12)</f>
        <v/>
      </c>
      <c r="I12" s="250" t="str">
        <f>IF(Fahrtroute!M12="","",Fahrtroute!M12)</f>
        <v/>
      </c>
      <c r="J12" s="250" t="str">
        <f t="shared" si="0"/>
        <v/>
      </c>
      <c r="K12" s="251"/>
      <c r="L12" s="268"/>
      <c r="M12" s="256"/>
      <c r="N12" s="264"/>
      <c r="O12" s="261"/>
      <c r="P12" s="268"/>
      <c r="Q12" s="256"/>
      <c r="R12" s="264"/>
    </row>
    <row r="13" spans="1:28" ht="16.5" customHeight="1">
      <c r="A13" s="394"/>
      <c r="B13" s="396"/>
      <c r="C13" s="170" t="str">
        <f t="shared" si="2"/>
        <v/>
      </c>
      <c r="D13" s="170"/>
      <c r="E13" s="171" t="str">
        <f>IF(Grunddaten!$D$4="","",IF(E12&gt;=(Grunddaten!$D$5),"",E12+1))</f>
        <v/>
      </c>
      <c r="F13" s="172" t="str">
        <f t="shared" si="1"/>
        <v/>
      </c>
      <c r="G13" s="249"/>
      <c r="H13" s="250" t="str">
        <f>IF(Unterkünfte!M13="","",Unterkünfte!M13)</f>
        <v/>
      </c>
      <c r="I13" s="250" t="str">
        <f>IF(Fahrtroute!M13="","",Fahrtroute!M13)</f>
        <v/>
      </c>
      <c r="J13" s="250" t="str">
        <f t="shared" si="0"/>
        <v/>
      </c>
      <c r="K13" s="251"/>
      <c r="L13" s="268"/>
      <c r="M13" s="256"/>
      <c r="N13" s="264"/>
      <c r="O13" s="261"/>
      <c r="P13" s="268"/>
      <c r="Q13" s="256"/>
      <c r="R13" s="264"/>
    </row>
    <row r="14" spans="1:28" ht="16.5" customHeight="1">
      <c r="A14" s="394"/>
      <c r="B14" s="396"/>
      <c r="C14" s="170" t="str">
        <f t="shared" si="2"/>
        <v/>
      </c>
      <c r="D14" s="170"/>
      <c r="E14" s="171" t="str">
        <f>IF(Grunddaten!$D$4="","",IF(E13&gt;=(Grunddaten!$D$5),"",E13+1))</f>
        <v/>
      </c>
      <c r="F14" s="172" t="str">
        <f t="shared" si="1"/>
        <v/>
      </c>
      <c r="G14" s="249"/>
      <c r="H14" s="250" t="str">
        <f>IF(Unterkünfte!M14="","",Unterkünfte!M14)</f>
        <v/>
      </c>
      <c r="I14" s="250" t="str">
        <f>IF(Fahrtroute!M14="","",Fahrtroute!M14)</f>
        <v/>
      </c>
      <c r="J14" s="250" t="str">
        <f t="shared" si="0"/>
        <v/>
      </c>
      <c r="K14" s="251"/>
      <c r="L14" s="268"/>
      <c r="M14" s="256"/>
      <c r="N14" s="264"/>
      <c r="O14" s="261"/>
      <c r="P14" s="268"/>
      <c r="Q14" s="256"/>
      <c r="R14" s="264"/>
    </row>
    <row r="15" spans="1:28" ht="16.5" customHeight="1">
      <c r="A15" s="394"/>
      <c r="B15" s="396"/>
      <c r="C15" s="170" t="str">
        <f t="shared" si="2"/>
        <v/>
      </c>
      <c r="D15" s="170"/>
      <c r="E15" s="171" t="str">
        <f>IF(Grunddaten!$D$4="","",IF(E14&gt;=(Grunddaten!$D$5),"",E14+1))</f>
        <v/>
      </c>
      <c r="F15" s="172" t="str">
        <f t="shared" si="1"/>
        <v/>
      </c>
      <c r="G15" s="249"/>
      <c r="H15" s="250" t="str">
        <f>IF(Unterkünfte!M15="","",Unterkünfte!M15)</f>
        <v/>
      </c>
      <c r="I15" s="250" t="str">
        <f>IF(Fahrtroute!M15="","",Fahrtroute!M15)</f>
        <v/>
      </c>
      <c r="J15" s="250" t="str">
        <f t="shared" si="0"/>
        <v/>
      </c>
      <c r="K15" s="251"/>
      <c r="L15" s="268"/>
      <c r="M15" s="256"/>
      <c r="N15" s="264"/>
      <c r="O15" s="261"/>
      <c r="P15" s="268"/>
      <c r="Q15" s="256"/>
      <c r="R15" s="264"/>
    </row>
    <row r="16" spans="1:28" ht="16.5" customHeight="1">
      <c r="A16" s="394"/>
      <c r="B16" s="396"/>
      <c r="C16" s="170" t="str">
        <f t="shared" si="2"/>
        <v/>
      </c>
      <c r="D16" s="170"/>
      <c r="E16" s="171" t="str">
        <f>IF(Grunddaten!$D$4="","",IF(E15&gt;=(Grunddaten!$D$5),"",E15+1))</f>
        <v/>
      </c>
      <c r="F16" s="172" t="str">
        <f t="shared" si="1"/>
        <v/>
      </c>
      <c r="G16" s="249"/>
      <c r="H16" s="250" t="str">
        <f>IF(Unterkünfte!M16="","",Unterkünfte!M16)</f>
        <v/>
      </c>
      <c r="I16" s="250" t="str">
        <f>IF(Fahrtroute!M16="","",Fahrtroute!M16)</f>
        <v/>
      </c>
      <c r="J16" s="250" t="str">
        <f t="shared" si="0"/>
        <v/>
      </c>
      <c r="K16" s="251"/>
      <c r="L16" s="268"/>
      <c r="M16" s="256"/>
      <c r="N16" s="264"/>
      <c r="O16" s="261"/>
      <c r="P16" s="268"/>
      <c r="Q16" s="256"/>
      <c r="R16" s="264"/>
    </row>
    <row r="17" spans="1:18" ht="16.5" customHeight="1">
      <c r="A17" s="394"/>
      <c r="B17" s="396" t="str">
        <f>IF(C17="","","Woche 3")</f>
        <v/>
      </c>
      <c r="C17" s="170" t="str">
        <f t="shared" si="2"/>
        <v/>
      </c>
      <c r="D17" s="170"/>
      <c r="E17" s="171" t="str">
        <f>IF(Grunddaten!$D$4="","",IF(E16&gt;=(Grunddaten!$D$5),"",E16+1))</f>
        <v/>
      </c>
      <c r="F17" s="172" t="str">
        <f t="shared" si="1"/>
        <v/>
      </c>
      <c r="G17" s="249"/>
      <c r="H17" s="250" t="str">
        <f>IF(Unterkünfte!M17="","",Unterkünfte!M17)</f>
        <v/>
      </c>
      <c r="I17" s="250" t="str">
        <f>IF(Fahrtroute!M17="","",Fahrtroute!M17)</f>
        <v/>
      </c>
      <c r="J17" s="250" t="str">
        <f t="shared" si="0"/>
        <v/>
      </c>
      <c r="K17" s="251"/>
      <c r="L17" s="268"/>
      <c r="M17" s="256"/>
      <c r="N17" s="264"/>
      <c r="O17" s="261"/>
      <c r="P17" s="268"/>
      <c r="Q17" s="256"/>
      <c r="R17" s="264"/>
    </row>
    <row r="18" spans="1:18" ht="16.5" customHeight="1">
      <c r="A18" s="394"/>
      <c r="B18" s="396"/>
      <c r="C18" s="170" t="str">
        <f t="shared" si="2"/>
        <v/>
      </c>
      <c r="D18" s="170"/>
      <c r="E18" s="171" t="str">
        <f>IF(Grunddaten!$D$4="","",IF(E17&gt;=(Grunddaten!$D$5),"",E17+1))</f>
        <v/>
      </c>
      <c r="F18" s="172" t="str">
        <f t="shared" si="1"/>
        <v/>
      </c>
      <c r="G18" s="249"/>
      <c r="H18" s="250" t="str">
        <f>IF(Unterkünfte!M18="","",Unterkünfte!M18)</f>
        <v/>
      </c>
      <c r="I18" s="250" t="str">
        <f>IF(Fahrtroute!M18="","",Fahrtroute!M18)</f>
        <v/>
      </c>
      <c r="J18" s="250" t="str">
        <f t="shared" si="0"/>
        <v/>
      </c>
      <c r="K18" s="251"/>
      <c r="L18" s="268"/>
      <c r="M18" s="256"/>
      <c r="N18" s="264"/>
      <c r="O18" s="261"/>
      <c r="P18" s="268"/>
      <c r="Q18" s="256"/>
      <c r="R18" s="264"/>
    </row>
    <row r="19" spans="1:18" ht="16.5" customHeight="1">
      <c r="A19" s="394"/>
      <c r="B19" s="396"/>
      <c r="C19" s="170" t="str">
        <f t="shared" si="2"/>
        <v/>
      </c>
      <c r="D19" s="170"/>
      <c r="E19" s="171" t="str">
        <f>IF(Grunddaten!$D$4="","",IF(E18&gt;=(Grunddaten!$D$5),"",E18+1))</f>
        <v/>
      </c>
      <c r="F19" s="172" t="str">
        <f t="shared" si="1"/>
        <v/>
      </c>
      <c r="G19" s="249"/>
      <c r="H19" s="250" t="str">
        <f>IF(Unterkünfte!M19="","",Unterkünfte!M19)</f>
        <v/>
      </c>
      <c r="I19" s="250" t="str">
        <f>IF(Fahrtroute!M19="","",Fahrtroute!M19)</f>
        <v/>
      </c>
      <c r="J19" s="250" t="str">
        <f t="shared" si="0"/>
        <v/>
      </c>
      <c r="K19" s="251"/>
      <c r="L19" s="268"/>
      <c r="M19" s="256"/>
      <c r="N19" s="264"/>
      <c r="O19" s="261"/>
      <c r="P19" s="268"/>
      <c r="Q19" s="256"/>
      <c r="R19" s="264"/>
    </row>
    <row r="20" spans="1:18" ht="16.5" customHeight="1">
      <c r="A20" s="394"/>
      <c r="B20" s="396"/>
      <c r="C20" s="170" t="str">
        <f t="shared" si="2"/>
        <v/>
      </c>
      <c r="D20" s="170"/>
      <c r="E20" s="171" t="str">
        <f>IF(Grunddaten!$D$4="","",IF(E19&gt;=(Grunddaten!$D$5),"",E19+1))</f>
        <v/>
      </c>
      <c r="F20" s="172" t="str">
        <f t="shared" si="1"/>
        <v/>
      </c>
      <c r="G20" s="249"/>
      <c r="H20" s="250" t="str">
        <f>IF(Unterkünfte!M20="","",Unterkünfte!M20)</f>
        <v/>
      </c>
      <c r="I20" s="250" t="str">
        <f>IF(Fahrtroute!M20="","",Fahrtroute!M20)</f>
        <v/>
      </c>
      <c r="J20" s="250" t="str">
        <f t="shared" si="0"/>
        <v/>
      </c>
      <c r="K20" s="251"/>
      <c r="L20" s="268"/>
      <c r="M20" s="256"/>
      <c r="N20" s="264"/>
      <c r="O20" s="261"/>
      <c r="P20" s="268"/>
      <c r="Q20" s="256"/>
      <c r="R20" s="264"/>
    </row>
    <row r="21" spans="1:18" ht="16.5" customHeight="1">
      <c r="A21" s="394"/>
      <c r="B21" s="396"/>
      <c r="C21" s="170" t="str">
        <f t="shared" si="2"/>
        <v/>
      </c>
      <c r="D21" s="170"/>
      <c r="E21" s="171" t="str">
        <f>IF(Grunddaten!$D$4="","",IF(E20&gt;=(Grunddaten!$D$5),"",E20+1))</f>
        <v/>
      </c>
      <c r="F21" s="172" t="str">
        <f t="shared" si="1"/>
        <v/>
      </c>
      <c r="G21" s="249"/>
      <c r="H21" s="250" t="str">
        <f>IF(Unterkünfte!M21="","",Unterkünfte!M21)</f>
        <v/>
      </c>
      <c r="I21" s="250" t="str">
        <f>IF(Fahrtroute!M21="","",Fahrtroute!M21)</f>
        <v/>
      </c>
      <c r="J21" s="250" t="str">
        <f t="shared" si="0"/>
        <v/>
      </c>
      <c r="K21" s="251"/>
      <c r="L21" s="268"/>
      <c r="M21" s="256"/>
      <c r="N21" s="264"/>
      <c r="O21" s="261"/>
      <c r="P21" s="268"/>
      <c r="Q21" s="256"/>
      <c r="R21" s="264"/>
    </row>
    <row r="22" spans="1:18" ht="16.5" customHeight="1">
      <c r="A22" s="394"/>
      <c r="B22" s="396"/>
      <c r="C22" s="170" t="str">
        <f t="shared" si="2"/>
        <v/>
      </c>
      <c r="D22" s="170"/>
      <c r="E22" s="171" t="str">
        <f>IF(Grunddaten!$D$4="","",IF(E21&gt;=(Grunddaten!$D$5),"",E21+1))</f>
        <v/>
      </c>
      <c r="F22" s="172" t="str">
        <f t="shared" si="1"/>
        <v/>
      </c>
      <c r="G22" s="249"/>
      <c r="H22" s="250" t="str">
        <f>IF(Unterkünfte!M22="","",Unterkünfte!M22)</f>
        <v/>
      </c>
      <c r="I22" s="250" t="str">
        <f>IF(Fahrtroute!M22="","",Fahrtroute!M22)</f>
        <v/>
      </c>
      <c r="J22" s="250" t="str">
        <f t="shared" si="0"/>
        <v/>
      </c>
      <c r="K22" s="251"/>
      <c r="L22" s="268"/>
      <c r="M22" s="256"/>
      <c r="N22" s="264"/>
      <c r="O22" s="261"/>
      <c r="P22" s="268"/>
      <c r="Q22" s="256"/>
      <c r="R22" s="264"/>
    </row>
    <row r="23" spans="1:18" ht="16.5" customHeight="1">
      <c r="A23" s="394"/>
      <c r="B23" s="396"/>
      <c r="C23" s="170" t="str">
        <f t="shared" si="2"/>
        <v/>
      </c>
      <c r="D23" s="170"/>
      <c r="E23" s="171" t="str">
        <f>IF(Grunddaten!$D$4="","",IF(E22&gt;=(Grunddaten!$D$5),"",E22+1))</f>
        <v/>
      </c>
      <c r="F23" s="172" t="str">
        <f t="shared" si="1"/>
        <v/>
      </c>
      <c r="G23" s="249"/>
      <c r="H23" s="250" t="str">
        <f>IF(Unterkünfte!M23="","",Unterkünfte!M23)</f>
        <v/>
      </c>
      <c r="I23" s="250" t="str">
        <f>IF(Fahrtroute!M23="","",Fahrtroute!M23)</f>
        <v/>
      </c>
      <c r="J23" s="250" t="str">
        <f t="shared" si="0"/>
        <v/>
      </c>
      <c r="K23" s="251"/>
      <c r="L23" s="268"/>
      <c r="M23" s="256"/>
      <c r="N23" s="264"/>
      <c r="O23" s="261"/>
      <c r="P23" s="268"/>
      <c r="Q23" s="256"/>
      <c r="R23" s="264"/>
    </row>
    <row r="24" spans="1:18" ht="16.5" customHeight="1">
      <c r="A24" s="394"/>
      <c r="B24" s="396" t="str">
        <f>IF(C24="","","Woche 4")</f>
        <v/>
      </c>
      <c r="C24" s="170" t="str">
        <f t="shared" si="2"/>
        <v/>
      </c>
      <c r="D24" s="170"/>
      <c r="E24" s="171" t="str">
        <f>IF(Grunddaten!$D$4="","",IF(E23&gt;=(Grunddaten!$D$5),"",E23+1))</f>
        <v/>
      </c>
      <c r="F24" s="172" t="str">
        <f t="shared" si="1"/>
        <v/>
      </c>
      <c r="G24" s="249"/>
      <c r="H24" s="250" t="str">
        <f>IF(Unterkünfte!M24="","",Unterkünfte!M24)</f>
        <v/>
      </c>
      <c r="I24" s="250" t="str">
        <f>IF(Fahrtroute!M24="","",Fahrtroute!M24)</f>
        <v/>
      </c>
      <c r="J24" s="250" t="str">
        <f t="shared" si="0"/>
        <v/>
      </c>
      <c r="K24" s="251"/>
      <c r="L24" s="268"/>
      <c r="M24" s="256"/>
      <c r="N24" s="264"/>
      <c r="O24" s="261"/>
      <c r="P24" s="268"/>
      <c r="Q24" s="256"/>
      <c r="R24" s="264"/>
    </row>
    <row r="25" spans="1:18" ht="16.5" customHeight="1">
      <c r="A25" s="394"/>
      <c r="B25" s="396"/>
      <c r="C25" s="170" t="str">
        <f t="shared" si="2"/>
        <v/>
      </c>
      <c r="D25" s="170"/>
      <c r="E25" s="171" t="str">
        <f>IF(Grunddaten!$D$4="","",IF(E24&gt;=(Grunddaten!$D$5),"",E24+1))</f>
        <v/>
      </c>
      <c r="F25" s="172" t="str">
        <f t="shared" si="1"/>
        <v/>
      </c>
      <c r="G25" s="249"/>
      <c r="H25" s="250" t="str">
        <f>IF(Unterkünfte!M25="","",Unterkünfte!M25)</f>
        <v/>
      </c>
      <c r="I25" s="250" t="str">
        <f>IF(Fahrtroute!M25="","",Fahrtroute!M25)</f>
        <v/>
      </c>
      <c r="J25" s="250" t="str">
        <f t="shared" si="0"/>
        <v/>
      </c>
      <c r="K25" s="251"/>
      <c r="L25" s="268"/>
      <c r="M25" s="256"/>
      <c r="N25" s="264"/>
      <c r="O25" s="261"/>
      <c r="P25" s="268"/>
      <c r="Q25" s="256"/>
      <c r="R25" s="264"/>
    </row>
    <row r="26" spans="1:18" ht="16.5" customHeight="1">
      <c r="A26" s="394"/>
      <c r="B26" s="396"/>
      <c r="C26" s="170" t="str">
        <f t="shared" si="2"/>
        <v/>
      </c>
      <c r="D26" s="170"/>
      <c r="E26" s="171" t="str">
        <f>IF(Grunddaten!$D$4="","",IF(E25&gt;=(Grunddaten!$D$5),"",E25+1))</f>
        <v/>
      </c>
      <c r="F26" s="172" t="str">
        <f t="shared" si="1"/>
        <v/>
      </c>
      <c r="G26" s="249"/>
      <c r="H26" s="250" t="str">
        <f>IF(Unterkünfte!M26="","",Unterkünfte!M26)</f>
        <v/>
      </c>
      <c r="I26" s="250" t="str">
        <f>IF(Fahrtroute!M26="","",Fahrtroute!M26)</f>
        <v/>
      </c>
      <c r="J26" s="250" t="str">
        <f t="shared" si="0"/>
        <v/>
      </c>
      <c r="K26" s="251"/>
      <c r="L26" s="268"/>
      <c r="M26" s="256"/>
      <c r="N26" s="264"/>
      <c r="O26" s="261"/>
      <c r="P26" s="268"/>
      <c r="Q26" s="256"/>
      <c r="R26" s="264"/>
    </row>
    <row r="27" spans="1:18" ht="16.5" customHeight="1">
      <c r="A27" s="394"/>
      <c r="B27" s="396"/>
      <c r="C27" s="170" t="str">
        <f t="shared" si="2"/>
        <v/>
      </c>
      <c r="D27" s="170"/>
      <c r="E27" s="171" t="str">
        <f>IF(Grunddaten!$D$4="","",IF(E26&gt;=(Grunddaten!$D$5),"",E26+1))</f>
        <v/>
      </c>
      <c r="F27" s="172" t="str">
        <f t="shared" si="1"/>
        <v/>
      </c>
      <c r="G27" s="249"/>
      <c r="H27" s="250" t="str">
        <f>IF(Unterkünfte!M27="","",Unterkünfte!M27)</f>
        <v/>
      </c>
      <c r="I27" s="250" t="str">
        <f>IF(Fahrtroute!M27="","",Fahrtroute!M27)</f>
        <v/>
      </c>
      <c r="J27" s="250" t="str">
        <f t="shared" si="0"/>
        <v/>
      </c>
      <c r="K27" s="251"/>
      <c r="L27" s="268"/>
      <c r="M27" s="256"/>
      <c r="N27" s="264"/>
      <c r="O27" s="261"/>
      <c r="P27" s="268"/>
      <c r="Q27" s="256"/>
      <c r="R27" s="264"/>
    </row>
    <row r="28" spans="1:18" ht="16.5" customHeight="1">
      <c r="A28" s="394"/>
      <c r="B28" s="396"/>
      <c r="C28" s="170" t="str">
        <f t="shared" si="2"/>
        <v/>
      </c>
      <c r="D28" s="170"/>
      <c r="E28" s="171" t="str">
        <f>IF(Grunddaten!$D$4="","",IF(E27&gt;=(Grunddaten!$D$5),"",E27+1))</f>
        <v/>
      </c>
      <c r="F28" s="172" t="str">
        <f t="shared" si="1"/>
        <v/>
      </c>
      <c r="G28" s="249"/>
      <c r="H28" s="250" t="str">
        <f>IF(Unterkünfte!M28="","",Unterkünfte!M28)</f>
        <v/>
      </c>
      <c r="I28" s="250" t="str">
        <f>IF(Fahrtroute!M28="","",Fahrtroute!M28)</f>
        <v/>
      </c>
      <c r="J28" s="250" t="str">
        <f t="shared" si="0"/>
        <v/>
      </c>
      <c r="K28" s="251"/>
      <c r="L28" s="268"/>
      <c r="M28" s="256"/>
      <c r="N28" s="264"/>
      <c r="O28" s="261"/>
      <c r="P28" s="268"/>
      <c r="Q28" s="256"/>
      <c r="R28" s="264"/>
    </row>
    <row r="29" spans="1:18" ht="16.5" customHeight="1">
      <c r="A29" s="394"/>
      <c r="B29" s="396"/>
      <c r="C29" s="170" t="str">
        <f t="shared" si="2"/>
        <v/>
      </c>
      <c r="D29" s="170"/>
      <c r="E29" s="171" t="str">
        <f>IF(Grunddaten!$D$4="","",IF(E28&gt;=(Grunddaten!$D$5),"",E28+1))</f>
        <v/>
      </c>
      <c r="F29" s="172" t="str">
        <f t="shared" si="1"/>
        <v/>
      </c>
      <c r="G29" s="249"/>
      <c r="H29" s="250" t="str">
        <f>IF(Unterkünfte!M29="","",Unterkünfte!M29)</f>
        <v/>
      </c>
      <c r="I29" s="250" t="str">
        <f>IF(Fahrtroute!M29="","",Fahrtroute!M29)</f>
        <v/>
      </c>
      <c r="J29" s="250" t="str">
        <f t="shared" si="0"/>
        <v/>
      </c>
      <c r="K29" s="251"/>
      <c r="L29" s="268"/>
      <c r="M29" s="256"/>
      <c r="N29" s="264"/>
      <c r="O29" s="261"/>
      <c r="P29" s="268"/>
      <c r="Q29" s="256"/>
      <c r="R29" s="264"/>
    </row>
    <row r="30" spans="1:18" ht="16.5" customHeight="1">
      <c r="A30" s="394"/>
      <c r="B30" s="396"/>
      <c r="C30" s="170" t="str">
        <f t="shared" si="2"/>
        <v/>
      </c>
      <c r="D30" s="170"/>
      <c r="E30" s="171" t="str">
        <f>IF(Grunddaten!$D$4="","",IF(E29&gt;=(Grunddaten!$D$5),"",E29+1))</f>
        <v/>
      </c>
      <c r="F30" s="172" t="str">
        <f t="shared" si="1"/>
        <v/>
      </c>
      <c r="G30" s="249"/>
      <c r="H30" s="250" t="str">
        <f>IF(Unterkünfte!M30="","",Unterkünfte!M30)</f>
        <v/>
      </c>
      <c r="I30" s="250" t="str">
        <f>IF(Fahrtroute!M30="","",Fahrtroute!M30)</f>
        <v/>
      </c>
      <c r="J30" s="250" t="str">
        <f t="shared" si="0"/>
        <v/>
      </c>
      <c r="K30" s="251"/>
      <c r="L30" s="268"/>
      <c r="M30" s="256"/>
      <c r="N30" s="264"/>
      <c r="O30" s="261"/>
      <c r="P30" s="268"/>
      <c r="Q30" s="256"/>
      <c r="R30" s="264"/>
    </row>
    <row r="31" spans="1:18" ht="16.5" customHeight="1">
      <c r="A31" s="394"/>
      <c r="B31" s="396" t="str">
        <f>IF(C31="","","Woche 5")</f>
        <v/>
      </c>
      <c r="C31" s="170" t="str">
        <f t="shared" si="2"/>
        <v/>
      </c>
      <c r="D31" s="170"/>
      <c r="E31" s="171" t="str">
        <f>IF(Grunddaten!$D$4="","",IF(E30&gt;=(Grunddaten!$D$5),"",E30+1))</f>
        <v/>
      </c>
      <c r="F31" s="172" t="str">
        <f t="shared" si="1"/>
        <v/>
      </c>
      <c r="G31" s="249"/>
      <c r="H31" s="250" t="str">
        <f>IF(Unterkünfte!M31="","",Unterkünfte!M31)</f>
        <v/>
      </c>
      <c r="I31" s="250" t="str">
        <f>IF(Fahrtroute!M31="","",Fahrtroute!M31)</f>
        <v/>
      </c>
      <c r="J31" s="250" t="str">
        <f t="shared" si="0"/>
        <v/>
      </c>
      <c r="K31" s="251"/>
      <c r="L31" s="268"/>
      <c r="M31" s="256"/>
      <c r="N31" s="264"/>
      <c r="O31" s="261"/>
      <c r="P31" s="268"/>
      <c r="Q31" s="256"/>
      <c r="R31" s="264"/>
    </row>
    <row r="32" spans="1:18" ht="16.5" customHeight="1">
      <c r="A32" s="394"/>
      <c r="B32" s="396"/>
      <c r="C32" s="170" t="str">
        <f t="shared" si="2"/>
        <v/>
      </c>
      <c r="D32" s="170"/>
      <c r="E32" s="171" t="str">
        <f>IF(Grunddaten!$D$4="","",IF(E31&gt;=(Grunddaten!$D$5),"",E31+1))</f>
        <v/>
      </c>
      <c r="F32" s="172" t="str">
        <f t="shared" si="1"/>
        <v/>
      </c>
      <c r="G32" s="249"/>
      <c r="H32" s="250" t="str">
        <f>IF(Unterkünfte!M32="","",Unterkünfte!M32)</f>
        <v/>
      </c>
      <c r="I32" s="250" t="str">
        <f>IF(Fahrtroute!M32="","",Fahrtroute!M32)</f>
        <v/>
      </c>
      <c r="J32" s="250" t="str">
        <f t="shared" si="0"/>
        <v/>
      </c>
      <c r="K32" s="251"/>
      <c r="L32" s="268"/>
      <c r="M32" s="256"/>
      <c r="N32" s="264"/>
      <c r="O32" s="261"/>
      <c r="P32" s="268"/>
      <c r="Q32" s="256"/>
      <c r="R32" s="264"/>
    </row>
    <row r="33" spans="1:18" ht="16.5" customHeight="1">
      <c r="A33" s="394"/>
      <c r="B33" s="396"/>
      <c r="C33" s="170" t="str">
        <f t="shared" si="2"/>
        <v/>
      </c>
      <c r="D33" s="170"/>
      <c r="E33" s="171" t="str">
        <f>IF(Grunddaten!$D$4="","",IF(E32&gt;=(Grunddaten!$D$5),"",E32+1))</f>
        <v/>
      </c>
      <c r="F33" s="172" t="str">
        <f t="shared" si="1"/>
        <v/>
      </c>
      <c r="G33" s="249"/>
      <c r="H33" s="250" t="str">
        <f>IF(Unterkünfte!M33="","",Unterkünfte!M33)</f>
        <v/>
      </c>
      <c r="I33" s="250" t="str">
        <f>IF(Fahrtroute!M33="","",Fahrtroute!M33)</f>
        <v/>
      </c>
      <c r="J33" s="250" t="str">
        <f t="shared" si="0"/>
        <v/>
      </c>
      <c r="K33" s="251"/>
      <c r="L33" s="268"/>
      <c r="M33" s="256"/>
      <c r="N33" s="264"/>
      <c r="O33" s="261"/>
      <c r="P33" s="268"/>
      <c r="Q33" s="256"/>
      <c r="R33" s="264"/>
    </row>
    <row r="34" spans="1:18" ht="16.5" customHeight="1">
      <c r="A34" s="394"/>
      <c r="B34" s="396"/>
      <c r="C34" s="170" t="str">
        <f t="shared" si="2"/>
        <v/>
      </c>
      <c r="D34" s="170"/>
      <c r="E34" s="171" t="str">
        <f>IF(Grunddaten!$D$4="","",IF(E33&gt;=(Grunddaten!$D$5),"",E33+1))</f>
        <v/>
      </c>
      <c r="F34" s="172" t="str">
        <f t="shared" si="1"/>
        <v/>
      </c>
      <c r="G34" s="249"/>
      <c r="H34" s="250" t="str">
        <f>IF(Unterkünfte!M34="","",Unterkünfte!M34)</f>
        <v/>
      </c>
      <c r="I34" s="250" t="str">
        <f>IF(Fahrtroute!M34="","",Fahrtroute!M34)</f>
        <v/>
      </c>
      <c r="J34" s="250" t="str">
        <f t="shared" si="0"/>
        <v/>
      </c>
      <c r="K34" s="251"/>
      <c r="L34" s="268"/>
      <c r="M34" s="256"/>
      <c r="N34" s="264"/>
      <c r="O34" s="261"/>
      <c r="P34" s="268"/>
      <c r="Q34" s="256"/>
      <c r="R34" s="264"/>
    </row>
    <row r="35" spans="1:18" ht="16.5" customHeight="1">
      <c r="A35" s="394"/>
      <c r="B35" s="396"/>
      <c r="C35" s="170" t="str">
        <f t="shared" si="2"/>
        <v/>
      </c>
      <c r="D35" s="170"/>
      <c r="E35" s="171" t="str">
        <f>IF(Grunddaten!$D$4="","",IF(E34&gt;=(Grunddaten!$D$5),"",E34+1))</f>
        <v/>
      </c>
      <c r="F35" s="172" t="str">
        <f t="shared" si="1"/>
        <v/>
      </c>
      <c r="G35" s="249"/>
      <c r="H35" s="250" t="str">
        <f>IF(Unterkünfte!M35="","",Unterkünfte!M35)</f>
        <v/>
      </c>
      <c r="I35" s="250" t="str">
        <f>IF(Fahrtroute!M35="","",Fahrtroute!M35)</f>
        <v/>
      </c>
      <c r="J35" s="250" t="str">
        <f t="shared" si="0"/>
        <v/>
      </c>
      <c r="K35" s="251"/>
      <c r="L35" s="268"/>
      <c r="M35" s="256"/>
      <c r="N35" s="264"/>
      <c r="O35" s="261"/>
      <c r="P35" s="268"/>
      <c r="Q35" s="256"/>
      <c r="R35" s="264"/>
    </row>
    <row r="36" spans="1:18" ht="16.5" customHeight="1">
      <c r="A36" s="394"/>
      <c r="B36" s="396"/>
      <c r="C36" s="170" t="str">
        <f t="shared" si="2"/>
        <v/>
      </c>
      <c r="D36" s="170"/>
      <c r="E36" s="171" t="str">
        <f>IF(Grunddaten!$D$4="","",IF(E35&gt;=(Grunddaten!$D$5),"",E35+1))</f>
        <v/>
      </c>
      <c r="F36" s="172" t="str">
        <f t="shared" si="1"/>
        <v/>
      </c>
      <c r="G36" s="249"/>
      <c r="H36" s="250" t="str">
        <f>IF(Unterkünfte!M36="","",Unterkünfte!M36)</f>
        <v/>
      </c>
      <c r="I36" s="250" t="str">
        <f>IF(Fahrtroute!M36="","",Fahrtroute!M36)</f>
        <v/>
      </c>
      <c r="J36" s="250" t="str">
        <f t="shared" si="0"/>
        <v/>
      </c>
      <c r="K36" s="251"/>
      <c r="L36" s="268"/>
      <c r="M36" s="256"/>
      <c r="N36" s="264"/>
      <c r="O36" s="261"/>
      <c r="P36" s="268"/>
      <c r="Q36" s="256"/>
      <c r="R36" s="264"/>
    </row>
    <row r="37" spans="1:18" ht="16.5" customHeight="1">
      <c r="A37" s="394"/>
      <c r="B37" s="396"/>
      <c r="C37" s="170" t="str">
        <f t="shared" si="2"/>
        <v/>
      </c>
      <c r="D37" s="170"/>
      <c r="E37" s="171" t="str">
        <f>IF(Grunddaten!$D$4="","",IF(E36&gt;=(Grunddaten!$D$5),"",E36+1))</f>
        <v/>
      </c>
      <c r="F37" s="172" t="str">
        <f t="shared" si="1"/>
        <v/>
      </c>
      <c r="G37" s="249"/>
      <c r="H37" s="250" t="str">
        <f>IF(Unterkünfte!M37="","",Unterkünfte!M37)</f>
        <v/>
      </c>
      <c r="I37" s="250" t="str">
        <f>IF(Fahrtroute!M37="","",Fahrtroute!M37)</f>
        <v/>
      </c>
      <c r="J37" s="250" t="str">
        <f t="shared" si="0"/>
        <v/>
      </c>
      <c r="K37" s="251"/>
      <c r="L37" s="268"/>
      <c r="M37" s="256"/>
      <c r="N37" s="264"/>
      <c r="O37" s="261"/>
      <c r="P37" s="268"/>
      <c r="Q37" s="256"/>
      <c r="R37" s="264"/>
    </row>
    <row r="38" spans="1:18" ht="16.5" customHeight="1">
      <c r="A38" s="394"/>
      <c r="B38" s="396" t="str">
        <f>IF(C38="","","Woche 6")</f>
        <v/>
      </c>
      <c r="C38" s="170" t="str">
        <f t="shared" si="2"/>
        <v/>
      </c>
      <c r="D38" s="170"/>
      <c r="E38" s="171" t="str">
        <f>IF(Grunddaten!$D$4="","",IF(E37&gt;=(Grunddaten!$D$5),"",E37+1))</f>
        <v/>
      </c>
      <c r="F38" s="172" t="str">
        <f t="shared" si="1"/>
        <v/>
      </c>
      <c r="G38" s="249"/>
      <c r="H38" s="250" t="str">
        <f>IF(Unterkünfte!M38="","",Unterkünfte!M38)</f>
        <v/>
      </c>
      <c r="I38" s="250" t="str">
        <f>IF(Fahrtroute!M38="","",Fahrtroute!M38)</f>
        <v/>
      </c>
      <c r="J38" s="250" t="str">
        <f t="shared" si="0"/>
        <v/>
      </c>
      <c r="K38" s="251"/>
      <c r="L38" s="268"/>
      <c r="M38" s="256"/>
      <c r="N38" s="264"/>
      <c r="O38" s="261"/>
      <c r="P38" s="268"/>
      <c r="Q38" s="256"/>
      <c r="R38" s="264"/>
    </row>
    <row r="39" spans="1:18" ht="16.5" customHeight="1">
      <c r="A39" s="394"/>
      <c r="B39" s="396"/>
      <c r="C39" s="170" t="str">
        <f t="shared" si="2"/>
        <v/>
      </c>
      <c r="D39" s="170"/>
      <c r="E39" s="171" t="str">
        <f>IF(Grunddaten!$D$4="","",IF(E38&gt;=(Grunddaten!$D$5),"",E38+1))</f>
        <v/>
      </c>
      <c r="F39" s="172" t="str">
        <f t="shared" si="1"/>
        <v/>
      </c>
      <c r="G39" s="249"/>
      <c r="H39" s="250" t="str">
        <f>IF(Unterkünfte!M39="","",Unterkünfte!M39)</f>
        <v/>
      </c>
      <c r="I39" s="250" t="str">
        <f>IF(Fahrtroute!M39="","",Fahrtroute!M39)</f>
        <v/>
      </c>
      <c r="J39" s="250" t="str">
        <f t="shared" si="0"/>
        <v/>
      </c>
      <c r="K39" s="251"/>
      <c r="L39" s="268"/>
      <c r="M39" s="256"/>
      <c r="N39" s="264"/>
      <c r="O39" s="261"/>
      <c r="P39" s="268"/>
      <c r="Q39" s="256"/>
      <c r="R39" s="264"/>
    </row>
    <row r="40" spans="1:18" ht="16.5" customHeight="1">
      <c r="A40" s="394"/>
      <c r="B40" s="396"/>
      <c r="C40" s="170" t="str">
        <f t="shared" si="2"/>
        <v/>
      </c>
      <c r="D40" s="170"/>
      <c r="E40" s="171" t="str">
        <f>IF(Grunddaten!$D$4="","",IF(E39&gt;=(Grunddaten!$D$5),"",E39+1))</f>
        <v/>
      </c>
      <c r="F40" s="172" t="str">
        <f t="shared" si="1"/>
        <v/>
      </c>
      <c r="G40" s="249"/>
      <c r="H40" s="250" t="str">
        <f>IF(Unterkünfte!M40="","",Unterkünfte!M40)</f>
        <v/>
      </c>
      <c r="I40" s="250" t="str">
        <f>IF(Fahrtroute!M40="","",Fahrtroute!M40)</f>
        <v/>
      </c>
      <c r="J40" s="250" t="str">
        <f t="shared" si="0"/>
        <v/>
      </c>
      <c r="K40" s="251"/>
      <c r="L40" s="268"/>
      <c r="M40" s="256"/>
      <c r="N40" s="264"/>
      <c r="O40" s="261"/>
      <c r="P40" s="268"/>
      <c r="Q40" s="256"/>
      <c r="R40" s="264"/>
    </row>
    <row r="41" spans="1:18" ht="16.5" customHeight="1">
      <c r="A41" s="394"/>
      <c r="B41" s="396"/>
      <c r="C41" s="170" t="str">
        <f t="shared" si="2"/>
        <v/>
      </c>
      <c r="D41" s="170"/>
      <c r="E41" s="171" t="str">
        <f>IF(Grunddaten!$D$4="","",IF(E40&gt;=(Grunddaten!$D$5),"",E40+1))</f>
        <v/>
      </c>
      <c r="F41" s="172" t="str">
        <f t="shared" si="1"/>
        <v/>
      </c>
      <c r="G41" s="249"/>
      <c r="H41" s="250" t="str">
        <f>IF(Unterkünfte!M41="","",Unterkünfte!M41)</f>
        <v/>
      </c>
      <c r="I41" s="250" t="str">
        <f>IF(Fahrtroute!M41="","",Fahrtroute!M41)</f>
        <v/>
      </c>
      <c r="J41" s="250" t="str">
        <f t="shared" si="0"/>
        <v/>
      </c>
      <c r="K41" s="251"/>
      <c r="L41" s="268"/>
      <c r="M41" s="256"/>
      <c r="N41" s="267"/>
      <c r="O41" s="261"/>
      <c r="P41" s="268"/>
      <c r="Q41" s="256"/>
      <c r="R41" s="267"/>
    </row>
    <row r="42" spans="1:18" ht="16.5" customHeight="1" thickBot="1">
      <c r="A42" s="394"/>
      <c r="B42" s="396"/>
      <c r="C42" s="170" t="str">
        <f t="shared" si="2"/>
        <v/>
      </c>
      <c r="D42" s="170"/>
      <c r="E42" s="171" t="str">
        <f>IF(Grunddaten!$D$4="","",IF(E41&gt;=(Grunddaten!$D$5),"",E41+1))</f>
        <v/>
      </c>
      <c r="F42" s="172" t="str">
        <f t="shared" si="1"/>
        <v/>
      </c>
      <c r="G42" s="249"/>
      <c r="H42" s="250" t="str">
        <f>IF(Unterkünfte!M42="","",Unterkünfte!M42)</f>
        <v/>
      </c>
      <c r="I42" s="250" t="str">
        <f>IF(Fahrtroute!M42="","",Fahrtroute!M42)</f>
        <v/>
      </c>
      <c r="J42" s="250" t="str">
        <f t="shared" si="0"/>
        <v/>
      </c>
      <c r="K42" s="251"/>
      <c r="L42" s="262"/>
      <c r="M42" s="255"/>
      <c r="N42" s="255"/>
      <c r="O42" s="255"/>
      <c r="P42" s="263"/>
      <c r="Q42" s="263"/>
      <c r="R42" s="263"/>
    </row>
    <row r="43" spans="1:18" ht="16.5" customHeight="1" thickTop="1">
      <c r="A43" s="394"/>
      <c r="B43" s="396"/>
      <c r="C43" s="170" t="str">
        <f t="shared" si="2"/>
        <v/>
      </c>
      <c r="D43" s="170"/>
      <c r="E43" s="171" t="str">
        <f>IF(Grunddaten!$D$4="","",IF(E42&gt;=(Grunddaten!$D$5),"",E42+1))</f>
        <v/>
      </c>
      <c r="F43" s="172" t="str">
        <f t="shared" si="1"/>
        <v/>
      </c>
      <c r="G43" s="249"/>
      <c r="H43" s="250" t="str">
        <f>IF(Unterkünfte!M43="","",Unterkünfte!M43)</f>
        <v/>
      </c>
      <c r="I43" s="250" t="str">
        <f>IF(Fahrtroute!M43="","",Fahrtroute!M43)</f>
        <v/>
      </c>
      <c r="J43" s="250" t="str">
        <f t="shared" si="0"/>
        <v/>
      </c>
      <c r="K43" s="251"/>
      <c r="L43" s="420" t="s">
        <v>156</v>
      </c>
      <c r="M43" s="420"/>
      <c r="N43" s="420"/>
      <c r="O43" s="312"/>
      <c r="P43" s="421">
        <f>SUM(J3:J44,N3:N6,R3:R6,N8:N41,R8:R41)</f>
        <v>0</v>
      </c>
      <c r="Q43" s="421"/>
      <c r="R43" s="421"/>
    </row>
    <row r="44" spans="1:18" ht="16.5" customHeight="1">
      <c r="A44" s="61"/>
      <c r="B44" s="396"/>
      <c r="C44" s="170" t="str">
        <f t="shared" si="2"/>
        <v/>
      </c>
      <c r="D44" s="170"/>
      <c r="E44" s="171" t="str">
        <f>IF(Grunddaten!$D$4="","",IF(E43&gt;=(Grunddaten!$D$5),"",E43+1))</f>
        <v/>
      </c>
      <c r="F44" s="172" t="str">
        <f t="shared" si="1"/>
        <v/>
      </c>
      <c r="G44" s="249"/>
      <c r="H44" s="250" t="str">
        <f>IF(Unterkünfte!M44="","",Unterkünfte!M44)</f>
        <v/>
      </c>
      <c r="I44" s="250" t="str">
        <f>IF(Fahrtroute!M44="","",Fahrtroute!M44)</f>
        <v/>
      </c>
      <c r="J44" s="250" t="str">
        <f t="shared" si="0"/>
        <v/>
      </c>
      <c r="K44" s="251"/>
      <c r="L44" s="420"/>
      <c r="M44" s="420"/>
      <c r="N44" s="420"/>
      <c r="O44" s="312"/>
      <c r="P44" s="421"/>
      <c r="Q44" s="421"/>
      <c r="R44" s="421"/>
    </row>
  </sheetData>
  <sheetProtection algorithmName="SHA-512" hashValue="m5ZaQEYrqk9KG6aQARvdso77YtS8t5x29oAuhDjT3HN6ThgKsMH1/MF+/a6LNzp2jMytszbmL9YQB98aNumBAg==" saltValue="WsoLEryBQ3c7jDghhf2BYA==" spinCount="100000" sheet="1" selectLockedCells="1"/>
  <mergeCells count="10">
    <mergeCell ref="A3:A43"/>
    <mergeCell ref="B3:B9"/>
    <mergeCell ref="L7:R7"/>
    <mergeCell ref="B10:B16"/>
    <mergeCell ref="B17:B23"/>
    <mergeCell ref="B24:B30"/>
    <mergeCell ref="B31:B37"/>
    <mergeCell ref="B38:B44"/>
    <mergeCell ref="L43:N44"/>
    <mergeCell ref="P43:R44"/>
  </mergeCells>
  <conditionalFormatting sqref="F3:F44">
    <cfRule type="expression" dxfId="73" priority="13">
      <formula>WEEKDAY(E3,2)&gt;5</formula>
    </cfRule>
  </conditionalFormatting>
  <conditionalFormatting sqref="C9:J9">
    <cfRule type="expression" dxfId="72" priority="12">
      <formula>$B$3="Woche 1"</formula>
    </cfRule>
  </conditionalFormatting>
  <conditionalFormatting sqref="B3:B9">
    <cfRule type="expression" dxfId="71" priority="11">
      <formula>$B$3="Woche 1"</formula>
    </cfRule>
  </conditionalFormatting>
  <conditionalFormatting sqref="C16:J16">
    <cfRule type="expression" dxfId="70" priority="10">
      <formula>$B$10="Woche 2"</formula>
    </cfRule>
  </conditionalFormatting>
  <conditionalFormatting sqref="C23:K23">
    <cfRule type="expression" dxfId="69" priority="9">
      <formula>$B$17="Woche 3"</formula>
    </cfRule>
  </conditionalFormatting>
  <conditionalFormatting sqref="C30:K30">
    <cfRule type="expression" dxfId="68" priority="8">
      <formula>$B$24="Woche 4"</formula>
    </cfRule>
  </conditionalFormatting>
  <conditionalFormatting sqref="C37:K37">
    <cfRule type="expression" dxfId="67" priority="7">
      <formula>$B$31="Woche 5"</formula>
    </cfRule>
  </conditionalFormatting>
  <conditionalFormatting sqref="C44:K44">
    <cfRule type="expression" dxfId="66" priority="6">
      <formula>$B$38="Woche 6"</formula>
    </cfRule>
  </conditionalFormatting>
  <conditionalFormatting sqref="B10:B16">
    <cfRule type="expression" dxfId="65" priority="5">
      <formula>$B$10="Woche 2"</formula>
    </cfRule>
  </conditionalFormatting>
  <conditionalFormatting sqref="B17:B23">
    <cfRule type="expression" dxfId="64" priority="4">
      <formula>$B$17="Woche 3"</formula>
    </cfRule>
  </conditionalFormatting>
  <conditionalFormatting sqref="B24:B30">
    <cfRule type="expression" dxfId="63" priority="3">
      <formula>$B$24="Woche 4"</formula>
    </cfRule>
  </conditionalFormatting>
  <conditionalFormatting sqref="B31:B37">
    <cfRule type="expression" dxfId="62" priority="2">
      <formula>$B$31="Woche 5"</formula>
    </cfRule>
  </conditionalFormatting>
  <conditionalFormatting sqref="B38:B44">
    <cfRule type="expression" dxfId="61" priority="1">
      <formula>$B$38="Woche 6"</formula>
    </cfRule>
  </conditionalFormatting>
  <pageMargins left="0.7" right="0.7" top="0.78740157499999996" bottom="0.78740157499999996" header="0.3" footer="0.3"/>
  <pageSetup paperSize="9" orientation="landscape"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4B6FB-CE4A-42E9-B5E1-E409FF2D8247}">
  <dimension ref="A1:T200"/>
  <sheetViews>
    <sheetView workbookViewId="0">
      <selection activeCell="C42" sqref="C42"/>
    </sheetView>
  </sheetViews>
  <sheetFormatPr baseColWidth="10" defaultColWidth="0" defaultRowHeight="15" zeroHeight="1"/>
  <cols>
    <col min="1" max="1" width="11.42578125" style="299" customWidth="1"/>
    <col min="2" max="2" width="5" style="89" customWidth="1"/>
    <col min="3" max="3" width="9.140625" style="89" customWidth="1"/>
    <col min="4" max="4" width="5.42578125" style="89" customWidth="1"/>
    <col min="5" max="5" width="31.42578125" style="300" customWidth="1"/>
    <col min="6" max="6" width="11.42578125" style="89" customWidth="1"/>
    <col min="7" max="7" width="19.85546875" style="89" customWidth="1"/>
    <col min="8" max="8" width="3.140625" style="298" customWidth="1"/>
    <col min="9" max="9" width="3.42578125" style="289" customWidth="1"/>
    <col min="10" max="10" width="23" style="289" customWidth="1"/>
    <col min="11" max="11" width="11.28515625" style="289" customWidth="1"/>
    <col min="12" max="12" width="11.42578125" style="289" customWidth="1"/>
    <col min="13" max="13" width="21" style="289" customWidth="1"/>
    <col min="14" max="14" width="4.140625" style="289" customWidth="1"/>
    <col min="15" max="20" width="0" style="89" hidden="1" customWidth="1"/>
    <col min="21" max="16384" width="11.42578125" style="89" hidden="1"/>
  </cols>
  <sheetData>
    <row r="1" spans="1:20" ht="15.75">
      <c r="A1" s="59"/>
      <c r="B1" s="271"/>
      <c r="C1" s="59"/>
      <c r="D1" s="59"/>
      <c r="E1" s="272"/>
      <c r="F1" s="60"/>
      <c r="G1" s="60"/>
      <c r="H1" s="60"/>
      <c r="I1" s="60"/>
      <c r="J1" s="60"/>
      <c r="K1" s="60"/>
      <c r="L1" s="60"/>
      <c r="M1" s="60"/>
      <c r="N1" s="59"/>
      <c r="O1" s="273" t="s">
        <v>157</v>
      </c>
      <c r="P1" s="75"/>
      <c r="Q1" s="75"/>
      <c r="R1" s="75"/>
    </row>
    <row r="2" spans="1:20" ht="16.5">
      <c r="A2" s="61"/>
      <c r="B2" s="274"/>
      <c r="C2" s="309" t="s">
        <v>51</v>
      </c>
      <c r="D2" s="309" t="s">
        <v>52</v>
      </c>
      <c r="E2" s="275" t="s">
        <v>158</v>
      </c>
      <c r="F2" s="309" t="s">
        <v>159</v>
      </c>
      <c r="G2" s="309" t="s">
        <v>160</v>
      </c>
      <c r="H2" s="247"/>
      <c r="I2" s="313"/>
      <c r="J2" s="313" t="s">
        <v>160</v>
      </c>
      <c r="K2" s="313" t="s">
        <v>161</v>
      </c>
      <c r="L2" s="422" t="s">
        <v>162</v>
      </c>
      <c r="M2" s="422"/>
      <c r="N2" s="276"/>
      <c r="O2" s="277"/>
      <c r="P2" s="92"/>
      <c r="Q2" s="92"/>
      <c r="R2" s="92"/>
    </row>
    <row r="3" spans="1:20" ht="15.75" customHeight="1" thickBot="1">
      <c r="A3" s="394" t="s">
        <v>163</v>
      </c>
      <c r="B3" s="301" t="str">
        <f>IF(C3="","",1)</f>
        <v/>
      </c>
      <c r="C3" s="302"/>
      <c r="D3" s="172" t="str">
        <f>IF(C3="","",C3)</f>
        <v/>
      </c>
      <c r="E3" s="303"/>
      <c r="F3" s="264"/>
      <c r="G3" s="264"/>
      <c r="H3" s="251"/>
      <c r="I3" s="250"/>
      <c r="J3" s="253"/>
      <c r="K3" s="250"/>
      <c r="L3" s="250"/>
      <c r="M3" s="250"/>
      <c r="N3" s="173"/>
      <c r="O3" s="279" t="str">
        <f>Fahrtroute!E3</f>
        <v/>
      </c>
      <c r="P3" s="75"/>
      <c r="Q3" s="75" t="s">
        <v>164</v>
      </c>
      <c r="R3" s="280">
        <f>K9-K4</f>
        <v>0</v>
      </c>
    </row>
    <row r="4" spans="1:20" ht="16.5" thickTop="1">
      <c r="A4" s="394"/>
      <c r="B4" s="301" t="str">
        <f>IF(C4="","",MAX(B$3:B3)+1)</f>
        <v/>
      </c>
      <c r="C4" s="302"/>
      <c r="D4" s="172" t="str">
        <f t="shared" ref="D4:D67" si="0">IF(C4="","",C4)</f>
        <v/>
      </c>
      <c r="E4" s="303"/>
      <c r="F4" s="264"/>
      <c r="G4" s="264"/>
      <c r="H4" s="251"/>
      <c r="I4" s="250"/>
      <c r="J4" s="304" t="s">
        <v>165</v>
      </c>
      <c r="K4" s="250">
        <f>SUMIF(G3:G200,J4,F3:F200)</f>
        <v>0</v>
      </c>
      <c r="L4" s="423" t="str">
        <f>IF(K4=K9,"Ausgeglichen!",IF(K4&gt;K9,K4-K9&amp;" Euro zu viel bezahlt",IF(K4&lt;K9,K9-K4&amp;" Euro zu wenig bezahlt")))</f>
        <v>Ausgeglichen!</v>
      </c>
      <c r="M4" s="423"/>
      <c r="N4" s="173"/>
      <c r="O4" s="279" t="str">
        <f>Fahrtroute!E4</f>
        <v/>
      </c>
      <c r="P4" s="75"/>
      <c r="Q4" s="75" t="s">
        <v>166</v>
      </c>
      <c r="R4" s="280">
        <f>K9-K5</f>
        <v>0</v>
      </c>
    </row>
    <row r="5" spans="1:20" ht="15.75">
      <c r="A5" s="394"/>
      <c r="B5" s="301" t="str">
        <f>IF(C5="","",MAX(B$3:B4)+1)</f>
        <v/>
      </c>
      <c r="C5" s="302"/>
      <c r="D5" s="172" t="str">
        <f t="shared" si="0"/>
        <v/>
      </c>
      <c r="E5" s="303"/>
      <c r="F5" s="264"/>
      <c r="G5" s="264"/>
      <c r="H5" s="251"/>
      <c r="I5" s="250"/>
      <c r="J5" s="305" t="s">
        <v>167</v>
      </c>
      <c r="K5" s="250">
        <f>SUMIF(G3:G200,J5,F3:F200)</f>
        <v>0</v>
      </c>
      <c r="L5" s="423" t="str">
        <f>IF(K5=K9,"Ausgeglichen!",IF(K5&gt;K9,K5-K9&amp;" Euro zu viel bezahlt",IF(K5&lt;K9,K9-K5&amp;" Euro zu wenig bezahlt")))</f>
        <v>Ausgeglichen!</v>
      </c>
      <c r="M5" s="423"/>
      <c r="N5" s="173"/>
      <c r="O5" s="279" t="str">
        <f>Fahrtroute!E5</f>
        <v/>
      </c>
      <c r="P5" s="75"/>
      <c r="R5" s="75"/>
    </row>
    <row r="6" spans="1:20" ht="16.5" thickBot="1">
      <c r="A6" s="394"/>
      <c r="B6" s="301" t="str">
        <f>IF(C6="","",MAX(B$3:B5)+1)</f>
        <v/>
      </c>
      <c r="C6" s="302"/>
      <c r="D6" s="172" t="str">
        <f t="shared" si="0"/>
        <v/>
      </c>
      <c r="E6" s="303"/>
      <c r="F6" s="264"/>
      <c r="G6" s="264"/>
      <c r="H6" s="251"/>
      <c r="I6" s="250"/>
      <c r="J6" s="281" t="s">
        <v>168</v>
      </c>
      <c r="K6" s="250">
        <f>SUMIF(G3:G200,J6,F3:F200)</f>
        <v>0</v>
      </c>
      <c r="L6" s="250"/>
      <c r="M6" s="250"/>
      <c r="N6" s="173"/>
      <c r="O6" s="279" t="str">
        <f>Fahrtroute!E6</f>
        <v/>
      </c>
      <c r="P6" s="75"/>
      <c r="Q6" s="75" t="s">
        <v>169</v>
      </c>
      <c r="R6" s="280"/>
      <c r="S6" s="282"/>
      <c r="T6" s="282"/>
    </row>
    <row r="7" spans="1:20" ht="16.5" thickTop="1">
      <c r="A7" s="394"/>
      <c r="B7" s="301" t="str">
        <f>IF(C7="","",MAX(B$3:B6)+1)</f>
        <v/>
      </c>
      <c r="C7" s="302"/>
      <c r="D7" s="172" t="str">
        <f t="shared" si="0"/>
        <v/>
      </c>
      <c r="E7" s="303"/>
      <c r="F7" s="264"/>
      <c r="G7" s="264"/>
      <c r="H7" s="251"/>
      <c r="I7" s="283"/>
      <c r="J7" s="284"/>
      <c r="K7" s="283"/>
      <c r="L7" s="283"/>
      <c r="M7" s="283"/>
      <c r="N7" s="173"/>
      <c r="O7" s="279" t="str">
        <f>Fahrtroute!E7</f>
        <v/>
      </c>
      <c r="P7" s="75"/>
      <c r="Q7" s="75"/>
      <c r="R7" s="280"/>
      <c r="S7" s="282"/>
      <c r="T7" s="282"/>
    </row>
    <row r="8" spans="1:20" ht="15.75">
      <c r="A8" s="394"/>
      <c r="B8" s="301" t="str">
        <f>IF(C8="","",MAX(B$3:B7)+1)</f>
        <v/>
      </c>
      <c r="C8" s="302"/>
      <c r="D8" s="172" t="str">
        <f t="shared" si="0"/>
        <v/>
      </c>
      <c r="E8" s="303"/>
      <c r="F8" s="264"/>
      <c r="G8" s="264"/>
      <c r="H8" s="251"/>
      <c r="I8" s="285"/>
      <c r="J8" s="286" t="s">
        <v>170</v>
      </c>
      <c r="K8" s="286">
        <f>SUM(K4:K7)</f>
        <v>0</v>
      </c>
      <c r="L8" s="287"/>
      <c r="M8" s="250"/>
      <c r="N8" s="173"/>
      <c r="O8" s="279" t="str">
        <f>Fahrtroute!E8</f>
        <v/>
      </c>
      <c r="P8" s="75"/>
      <c r="Q8" s="259" t="str">
        <f>"Die Gesamtsumme aller gemeinschaftlichen Ausgaben beträgt somit "&amp;K8&amp;" Euro, was für "&amp;J4&amp;" und "&amp;J5&amp;" jeweils einen Anteil von "&amp;K9&amp;" Euro ergibt."</f>
        <v>Die Gesamtsumme aller gemeinschaftlichen Ausgaben beträgt somit 0 Euro, was für Chris und Nadine jeweils einen Anteil von 0 Euro ergibt.</v>
      </c>
      <c r="R8" s="280"/>
      <c r="S8" s="282"/>
      <c r="T8" s="282"/>
    </row>
    <row r="9" spans="1:20" ht="15.75">
      <c r="A9" s="394"/>
      <c r="B9" s="301" t="str">
        <f>IF(C9="","",MAX(B$3:B8)+1)</f>
        <v/>
      </c>
      <c r="C9" s="302"/>
      <c r="D9" s="172" t="str">
        <f t="shared" si="0"/>
        <v/>
      </c>
      <c r="E9" s="303"/>
      <c r="F9" s="264"/>
      <c r="G9" s="264"/>
      <c r="H9" s="251"/>
      <c r="I9" s="288"/>
      <c r="J9" s="289" t="s">
        <v>171</v>
      </c>
      <c r="K9" s="250">
        <f>K8/2</f>
        <v>0</v>
      </c>
      <c r="L9" s="285"/>
      <c r="M9" s="250"/>
      <c r="N9" s="173"/>
      <c r="O9" s="279" t="str">
        <f>Fahrtroute!E9</f>
        <v/>
      </c>
      <c r="P9" s="75"/>
      <c r="Q9" s="75"/>
      <c r="R9" s="280"/>
      <c r="S9" s="282"/>
      <c r="T9" s="282"/>
    </row>
    <row r="10" spans="1:20" ht="15.75">
      <c r="A10" s="394"/>
      <c r="B10" s="301" t="str">
        <f>IF(C10="","",MAX(B$3:B9)+1)</f>
        <v/>
      </c>
      <c r="C10" s="302"/>
      <c r="D10" s="172" t="str">
        <f t="shared" si="0"/>
        <v/>
      </c>
      <c r="E10" s="303"/>
      <c r="F10" s="264"/>
      <c r="G10" s="264"/>
      <c r="H10" s="251"/>
      <c r="I10" s="285"/>
      <c r="L10" s="285"/>
      <c r="M10" s="250"/>
      <c r="N10" s="173"/>
      <c r="O10" s="279" t="str">
        <f>Fahrtroute!E10</f>
        <v/>
      </c>
      <c r="P10" s="75"/>
      <c r="Q10" s="75" t="str">
        <f>"Der Anteil von "&amp;J4&amp;" und "&amp;J5&amp;" liegt jeweils bei "&amp;K9&amp;" Euro."</f>
        <v>Der Anteil von Chris und Nadine liegt jeweils bei 0 Euro.</v>
      </c>
      <c r="R10" s="280"/>
      <c r="S10" s="282"/>
      <c r="T10" s="282"/>
    </row>
    <row r="11" spans="1:20" ht="15.75">
      <c r="A11" s="394"/>
      <c r="B11" s="301" t="str">
        <f>IF(C11="","",MAX(B$3:B10)+1)</f>
        <v/>
      </c>
      <c r="C11" s="302"/>
      <c r="D11" s="172" t="str">
        <f t="shared" si="0"/>
        <v/>
      </c>
      <c r="E11" s="303"/>
      <c r="F11" s="264"/>
      <c r="G11" s="264"/>
      <c r="H11" s="251"/>
      <c r="I11" s="285"/>
      <c r="K11" s="285"/>
      <c r="L11" s="285"/>
      <c r="M11" s="250"/>
      <c r="N11" s="173"/>
      <c r="O11" s="279" t="str">
        <f>Fahrtroute!E11</f>
        <v/>
      </c>
      <c r="P11" s="75"/>
      <c r="Q11" s="75"/>
      <c r="R11" s="280"/>
      <c r="S11" s="282"/>
      <c r="T11" s="282"/>
    </row>
    <row r="12" spans="1:20" ht="16.5" thickBot="1">
      <c r="A12" s="394"/>
      <c r="B12" s="301" t="str">
        <f>IF(C12="","",MAX(B$3:B11)+1)</f>
        <v/>
      </c>
      <c r="C12" s="302"/>
      <c r="D12" s="172" t="str">
        <f t="shared" si="0"/>
        <v/>
      </c>
      <c r="E12" s="303"/>
      <c r="F12" s="264"/>
      <c r="G12" s="264"/>
      <c r="H12" s="251"/>
      <c r="I12" s="285"/>
      <c r="N12" s="173"/>
      <c r="O12" s="279" t="str">
        <f>Fahrtroute!E12</f>
        <v/>
      </c>
      <c r="P12" s="75"/>
      <c r="Q12" s="75" t="str">
        <f>IF(K4&gt;0,J4&amp;" hatte während des Urlaubs "&amp;K4&amp;" Euro an gemeinschaftlichen Ausgaben, ",J4&amp;" hatte keine gemeinschaftlichen Ausgaben, ")</f>
        <v xml:space="preserve">Chris hatte keine gemeinschaftlichen Ausgaben, </v>
      </c>
      <c r="R12" s="280"/>
      <c r="S12" s="282"/>
      <c r="T12" s="282"/>
    </row>
    <row r="13" spans="1:20" ht="16.5" thickTop="1">
      <c r="A13" s="394"/>
      <c r="B13" s="301" t="str">
        <f>IF(C13="","",MAX(B$3:B12)+1)</f>
        <v/>
      </c>
      <c r="C13" s="302"/>
      <c r="D13" s="172" t="str">
        <f t="shared" si="0"/>
        <v/>
      </c>
      <c r="E13" s="303"/>
      <c r="F13" s="264"/>
      <c r="G13" s="264"/>
      <c r="H13" s="251"/>
      <c r="I13" s="285"/>
      <c r="J13" s="433" t="s">
        <v>172</v>
      </c>
      <c r="K13" s="434"/>
      <c r="L13" s="434"/>
      <c r="M13" s="435"/>
      <c r="N13" s="173"/>
      <c r="O13" s="279" t="str">
        <f>Fahrtroute!E13</f>
        <v/>
      </c>
      <c r="P13" s="75"/>
      <c r="Q13" s="75"/>
      <c r="R13" s="75"/>
    </row>
    <row r="14" spans="1:20" ht="16.5" thickBot="1">
      <c r="A14" s="394"/>
      <c r="B14" s="301" t="str">
        <f>IF(C14="","",MAX(B$3:B13)+1)</f>
        <v/>
      </c>
      <c r="C14" s="302"/>
      <c r="D14" s="172" t="str">
        <f t="shared" si="0"/>
        <v/>
      </c>
      <c r="E14" s="303"/>
      <c r="F14" s="264"/>
      <c r="G14" s="264"/>
      <c r="H14" s="251"/>
      <c r="I14" s="285"/>
      <c r="J14" s="436"/>
      <c r="K14" s="437"/>
      <c r="L14" s="437"/>
      <c r="M14" s="438"/>
      <c r="N14" s="173"/>
      <c r="O14" s="279" t="str">
        <f>Fahrtroute!E14</f>
        <v/>
      </c>
      <c r="P14" s="75"/>
      <c r="Q14" s="75" t="str">
        <f>IF(K5&gt;0,"bei "&amp;J5&amp;" waren es "&amp;K5&amp;" Euro.","bei "&amp;J5&amp;" waren es keine.")</f>
        <v>bei Nadine waren es keine.</v>
      </c>
      <c r="R14" s="75"/>
    </row>
    <row r="15" spans="1:20" ht="15.75" customHeight="1" thickTop="1">
      <c r="A15" s="394"/>
      <c r="B15" s="301" t="str">
        <f>IF(C15="","",MAX(B$3:B14)+1)</f>
        <v/>
      </c>
      <c r="C15" s="302"/>
      <c r="D15" s="172" t="str">
        <f t="shared" si="0"/>
        <v/>
      </c>
      <c r="E15" s="303"/>
      <c r="F15" s="264"/>
      <c r="G15" s="264"/>
      <c r="H15" s="251"/>
      <c r="I15" s="285"/>
      <c r="J15" s="290"/>
      <c r="K15" s="291"/>
      <c r="L15" s="291"/>
      <c r="M15" s="292"/>
      <c r="N15" s="173"/>
      <c r="O15" s="279" t="str">
        <f>Fahrtroute!E15</f>
        <v/>
      </c>
      <c r="P15" s="75"/>
      <c r="Q15" s="75"/>
      <c r="R15" s="75"/>
    </row>
    <row r="16" spans="1:20" ht="15.75">
      <c r="A16" s="394"/>
      <c r="B16" s="301" t="str">
        <f>IF(C16="","",MAX(B$3:B15)+1)</f>
        <v/>
      </c>
      <c r="C16" s="302"/>
      <c r="D16" s="172" t="str">
        <f t="shared" si="0"/>
        <v/>
      </c>
      <c r="E16" s="303"/>
      <c r="F16" s="264"/>
      <c r="G16" s="264"/>
      <c r="H16" s="251"/>
      <c r="I16" s="285"/>
      <c r="J16" s="427" t="str">
        <f>IF(J5="","",Q12&amp;Q14)</f>
        <v>Chris hatte keine gemeinschaftlichen Ausgaben, bei Nadine waren es keine.</v>
      </c>
      <c r="K16" s="428"/>
      <c r="L16" s="428"/>
      <c r="M16" s="429"/>
      <c r="N16" s="173"/>
      <c r="O16" s="279" t="str">
        <f>Fahrtroute!E16</f>
        <v/>
      </c>
      <c r="P16" s="75"/>
      <c r="Q16" s="75" t="str">
        <f>IF(K4=K9,J4&amp;" bereits exakt seinen Anteil bezahlt hat und ",IF(K4&gt;K9,J4&amp;" "&amp;K4-K9&amp;" Euro zu viel bezahlt und ",IF(K4&lt;K9,J4&amp;" noch "&amp;K9-K4&amp;" Euro zahlen muss und ")))</f>
        <v xml:space="preserve">Chris bereits exakt seinen Anteil bezahlt hat und </v>
      </c>
      <c r="R16" s="75"/>
    </row>
    <row r="17" spans="1:18" ht="15.75">
      <c r="A17" s="394"/>
      <c r="B17" s="301" t="str">
        <f>IF(C17="","",MAX(B$3:B16)+1)</f>
        <v/>
      </c>
      <c r="C17" s="302"/>
      <c r="D17" s="172" t="str">
        <f t="shared" si="0"/>
        <v/>
      </c>
      <c r="E17" s="303"/>
      <c r="F17" s="264"/>
      <c r="G17" s="264"/>
      <c r="H17" s="251"/>
      <c r="I17" s="285"/>
      <c r="J17" s="427"/>
      <c r="K17" s="428"/>
      <c r="L17" s="428"/>
      <c r="M17" s="429"/>
      <c r="N17" s="173"/>
      <c r="O17" s="279" t="str">
        <f>Fahrtroute!E17</f>
        <v/>
      </c>
      <c r="P17" s="75"/>
      <c r="Q17" s="75"/>
      <c r="R17" s="75"/>
    </row>
    <row r="18" spans="1:18" ht="15.75">
      <c r="A18" s="394"/>
      <c r="B18" s="301" t="str">
        <f>IF(C18="","",MAX(B$3:B17)+1)</f>
        <v/>
      </c>
      <c r="C18" s="302"/>
      <c r="D18" s="172" t="str">
        <f t="shared" si="0"/>
        <v/>
      </c>
      <c r="E18" s="303"/>
      <c r="F18" s="264"/>
      <c r="G18" s="264"/>
      <c r="H18" s="251"/>
      <c r="I18" s="285"/>
      <c r="J18" s="430" t="str">
        <f>IF(J5="","",Q20)</f>
        <v>Die Gemeinschafts-Kreditkarte wurde insgesamt mit 0 Euro belastet.</v>
      </c>
      <c r="K18" s="431"/>
      <c r="L18" s="431"/>
      <c r="M18" s="432"/>
      <c r="N18" s="173"/>
      <c r="O18" s="279" t="str">
        <f>Fahrtroute!E18</f>
        <v/>
      </c>
      <c r="P18" s="75"/>
      <c r="Q18" s="75" t="str">
        <f>IF(K5=K9,J5&amp;" genau Plusminus Null liegt.",IF(K5&gt;K9,J5&amp;" "&amp;K5-K9&amp;" Euro zu viel bezahlt hat.",IF(K5&lt;K9,J5&amp;" noch "&amp;K9-K5&amp;" Euro zahlen muss.")))</f>
        <v>Nadine genau Plusminus Null liegt.</v>
      </c>
      <c r="R18" s="75"/>
    </row>
    <row r="19" spans="1:18" ht="15.75">
      <c r="A19" s="394"/>
      <c r="B19" s="301" t="str">
        <f>IF(C19="","",MAX(B$3:B18)+1)</f>
        <v/>
      </c>
      <c r="C19" s="302"/>
      <c r="D19" s="172" t="str">
        <f t="shared" si="0"/>
        <v/>
      </c>
      <c r="E19" s="303"/>
      <c r="F19" s="264"/>
      <c r="G19" s="264"/>
      <c r="H19" s="251"/>
      <c r="I19" s="285"/>
      <c r="J19" s="430"/>
      <c r="K19" s="431"/>
      <c r="L19" s="431"/>
      <c r="M19" s="432"/>
      <c r="N19" s="173"/>
      <c r="O19" s="279" t="str">
        <f>Fahrtroute!E19</f>
        <v/>
      </c>
      <c r="P19" s="75"/>
      <c r="Q19" s="75"/>
      <c r="R19" s="75"/>
    </row>
    <row r="20" spans="1:18" ht="15.75">
      <c r="A20" s="394"/>
      <c r="B20" s="301" t="str">
        <f>IF(C20="","",MAX(B$3:B19)+1)</f>
        <v/>
      </c>
      <c r="C20" s="302"/>
      <c r="D20" s="172" t="str">
        <f t="shared" si="0"/>
        <v/>
      </c>
      <c r="E20" s="303"/>
      <c r="F20" s="264"/>
      <c r="G20" s="264"/>
      <c r="H20" s="251"/>
      <c r="I20" s="285"/>
      <c r="J20" s="430"/>
      <c r="K20" s="431"/>
      <c r="L20" s="431"/>
      <c r="M20" s="432"/>
      <c r="N20" s="173"/>
      <c r="O20" s="279" t="str">
        <f>Fahrtroute!E20</f>
        <v/>
      </c>
      <c r="P20" s="75"/>
      <c r="Q20" s="75" t="str">
        <f>"Die Gemeinschafts-Kreditkarte wurde insgesamt mit "&amp;K6&amp;" Euro belastet."</f>
        <v>Die Gemeinschafts-Kreditkarte wurde insgesamt mit 0 Euro belastet.</v>
      </c>
      <c r="R20" s="75"/>
    </row>
    <row r="21" spans="1:18" ht="15.75">
      <c r="A21" s="394"/>
      <c r="B21" s="301" t="str">
        <f>IF(C21="","",MAX(B$3:B20)+1)</f>
        <v/>
      </c>
      <c r="C21" s="302"/>
      <c r="D21" s="172" t="str">
        <f t="shared" si="0"/>
        <v/>
      </c>
      <c r="E21" s="303"/>
      <c r="F21" s="264"/>
      <c r="G21" s="264"/>
      <c r="H21" s="251"/>
      <c r="I21" s="285"/>
      <c r="J21" s="424" t="str">
        <f>IF(J5="","",Q8)</f>
        <v>Die Gesamtsumme aller gemeinschaftlichen Ausgaben beträgt somit 0 Euro, was für Chris und Nadine jeweils einen Anteil von 0 Euro ergibt.</v>
      </c>
      <c r="K21" s="425"/>
      <c r="L21" s="425"/>
      <c r="M21" s="426"/>
      <c r="N21" s="173"/>
      <c r="O21" s="279" t="str">
        <f>Fahrtroute!E21</f>
        <v/>
      </c>
      <c r="P21" s="75"/>
      <c r="Q21" s="75"/>
      <c r="R21" s="75"/>
    </row>
    <row r="22" spans="1:18" ht="15.75">
      <c r="A22" s="394"/>
      <c r="B22" s="301" t="str">
        <f>IF(C22="","",MAX(B$3:B21)+1)</f>
        <v/>
      </c>
      <c r="C22" s="302"/>
      <c r="D22" s="172" t="str">
        <f t="shared" si="0"/>
        <v/>
      </c>
      <c r="E22" s="303"/>
      <c r="F22" s="264"/>
      <c r="G22" s="264"/>
      <c r="H22" s="251"/>
      <c r="I22" s="285"/>
      <c r="J22" s="424"/>
      <c r="K22" s="425"/>
      <c r="L22" s="425"/>
      <c r="M22" s="426"/>
      <c r="N22" s="173"/>
      <c r="O22" s="279" t="str">
        <f>Fahrtroute!E22</f>
        <v/>
      </c>
      <c r="P22" s="75"/>
      <c r="Q22" s="75"/>
      <c r="R22" s="75"/>
    </row>
    <row r="23" spans="1:18" ht="15.75">
      <c r="A23" s="394"/>
      <c r="B23" s="301" t="str">
        <f>IF(C23="","",MAX(B$3:B22)+1)</f>
        <v/>
      </c>
      <c r="C23" s="302"/>
      <c r="D23" s="172" t="str">
        <f t="shared" si="0"/>
        <v/>
      </c>
      <c r="E23" s="303"/>
      <c r="F23" s="264"/>
      <c r="G23" s="264"/>
      <c r="H23" s="251"/>
      <c r="I23" s="285"/>
      <c r="J23" s="424"/>
      <c r="K23" s="425"/>
      <c r="L23" s="425"/>
      <c r="M23" s="426"/>
      <c r="N23" s="173"/>
      <c r="O23" s="279" t="str">
        <f>Fahrtroute!E23</f>
        <v/>
      </c>
      <c r="P23" s="75"/>
      <c r="Q23" s="75"/>
      <c r="R23" s="75"/>
    </row>
    <row r="24" spans="1:18" ht="15.75">
      <c r="A24" s="394"/>
      <c r="B24" s="301" t="str">
        <f>IF(C24="","",MAX(B$3:B23)+1)</f>
        <v/>
      </c>
      <c r="C24" s="302"/>
      <c r="D24" s="172" t="str">
        <f t="shared" si="0"/>
        <v/>
      </c>
      <c r="E24" s="303"/>
      <c r="F24" s="264"/>
      <c r="G24" s="264"/>
      <c r="H24" s="251"/>
      <c r="I24" s="285"/>
      <c r="J24" s="424" t="str">
        <f>IF(J5="","","Nach Verrechnung der bereits bezahlten Beträge bedeutet dies, dass "&amp;Q16&amp;Q18)</f>
        <v>Nach Verrechnung der bereits bezahlten Beträge bedeutet dies, dass Chris bereits exakt seinen Anteil bezahlt hat und Nadine genau Plusminus Null liegt.</v>
      </c>
      <c r="K24" s="425"/>
      <c r="L24" s="425"/>
      <c r="M24" s="426"/>
      <c r="N24" s="173"/>
      <c r="O24" s="279" t="str">
        <f>Fahrtroute!E24</f>
        <v/>
      </c>
      <c r="P24" s="75"/>
      <c r="Q24" s="75"/>
      <c r="R24" s="75"/>
    </row>
    <row r="25" spans="1:18" ht="15.75">
      <c r="A25" s="394"/>
      <c r="B25" s="301" t="str">
        <f>IF(C25="","",MAX(B$3:B24)+1)</f>
        <v/>
      </c>
      <c r="C25" s="302"/>
      <c r="D25" s="172" t="str">
        <f t="shared" si="0"/>
        <v/>
      </c>
      <c r="E25" s="303"/>
      <c r="F25" s="264"/>
      <c r="G25" s="264"/>
      <c r="H25" s="251"/>
      <c r="I25" s="285"/>
      <c r="J25" s="424"/>
      <c r="K25" s="425"/>
      <c r="L25" s="425"/>
      <c r="M25" s="426"/>
      <c r="N25" s="173"/>
      <c r="O25" s="279" t="str">
        <f>Fahrtroute!E25</f>
        <v/>
      </c>
      <c r="P25" s="75"/>
      <c r="Q25" s="75"/>
      <c r="R25" s="75"/>
    </row>
    <row r="26" spans="1:18" ht="15.75">
      <c r="A26" s="394"/>
      <c r="B26" s="301" t="str">
        <f>IF(C26="","",MAX(B$3:B25)+1)</f>
        <v/>
      </c>
      <c r="C26" s="302"/>
      <c r="D26" s="172" t="str">
        <f t="shared" si="0"/>
        <v/>
      </c>
      <c r="E26" s="303"/>
      <c r="F26" s="264"/>
      <c r="G26" s="264"/>
      <c r="H26" s="251"/>
      <c r="I26" s="285"/>
      <c r="J26" s="424"/>
      <c r="K26" s="425"/>
      <c r="L26" s="425"/>
      <c r="M26" s="426"/>
      <c r="N26" s="173"/>
      <c r="O26" s="279" t="str">
        <f>Fahrtroute!E26</f>
        <v/>
      </c>
      <c r="P26" s="75"/>
      <c r="Q26" s="75"/>
      <c r="R26" s="75"/>
    </row>
    <row r="27" spans="1:18" ht="15" customHeight="1" thickBot="1">
      <c r="A27" s="394"/>
      <c r="B27" s="301" t="str">
        <f>IF(C27="","",MAX(B$3:B26)+1)</f>
        <v/>
      </c>
      <c r="C27" s="302"/>
      <c r="D27" s="172" t="str">
        <f t="shared" si="0"/>
        <v/>
      </c>
      <c r="E27" s="303"/>
      <c r="F27" s="264"/>
      <c r="G27" s="264"/>
      <c r="H27" s="251"/>
      <c r="I27" s="285"/>
      <c r="J27" s="293"/>
      <c r="K27" s="294"/>
      <c r="L27" s="294"/>
      <c r="M27" s="295"/>
      <c r="N27" s="173"/>
      <c r="O27" s="279" t="str">
        <f>Fahrtroute!E27</f>
        <v/>
      </c>
      <c r="P27" s="75"/>
      <c r="Q27" s="75"/>
      <c r="R27" s="75"/>
    </row>
    <row r="28" spans="1:18" ht="16.5" thickTop="1">
      <c r="A28" s="394"/>
      <c r="B28" s="301" t="str">
        <f>IF(C28="","",MAX(B$3:B27)+1)</f>
        <v/>
      </c>
      <c r="C28" s="302"/>
      <c r="D28" s="172" t="str">
        <f t="shared" si="0"/>
        <v/>
      </c>
      <c r="E28" s="303"/>
      <c r="F28" s="264"/>
      <c r="G28" s="264"/>
      <c r="H28" s="251"/>
      <c r="I28" s="285"/>
      <c r="N28" s="173"/>
      <c r="O28" s="279" t="str">
        <f>Fahrtroute!E28</f>
        <v/>
      </c>
      <c r="P28" s="75"/>
      <c r="Q28" s="75"/>
      <c r="R28" s="75"/>
    </row>
    <row r="29" spans="1:18" ht="15.75">
      <c r="A29" s="394"/>
      <c r="B29" s="301" t="str">
        <f>IF(C29="","",MAX(B$3:B28)+1)</f>
        <v/>
      </c>
      <c r="C29" s="302"/>
      <c r="D29" s="172" t="str">
        <f t="shared" si="0"/>
        <v/>
      </c>
      <c r="E29" s="303"/>
      <c r="F29" s="264"/>
      <c r="G29" s="264"/>
      <c r="H29" s="251"/>
      <c r="I29" s="285"/>
      <c r="N29" s="173"/>
      <c r="O29" s="279" t="str">
        <f>Fahrtroute!E29</f>
        <v/>
      </c>
      <c r="P29" s="75"/>
      <c r="Q29" s="75"/>
      <c r="R29" s="75"/>
    </row>
    <row r="30" spans="1:18" ht="16.5" thickBot="1">
      <c r="A30" s="394"/>
      <c r="B30" s="301" t="str">
        <f>IF(C30="","",MAX(B$3:B29)+1)</f>
        <v/>
      </c>
      <c r="C30" s="302"/>
      <c r="D30" s="172" t="str">
        <f t="shared" si="0"/>
        <v/>
      </c>
      <c r="E30" s="303"/>
      <c r="F30" s="264"/>
      <c r="G30" s="264"/>
      <c r="H30" s="251"/>
      <c r="I30" s="285"/>
      <c r="N30" s="173"/>
      <c r="O30" s="279" t="str">
        <f>Fahrtroute!E30</f>
        <v/>
      </c>
      <c r="P30" s="75"/>
      <c r="Q30" s="75"/>
      <c r="R30" s="75"/>
    </row>
    <row r="31" spans="1:18" ht="15.75">
      <c r="A31" s="394"/>
      <c r="B31" s="301" t="str">
        <f>IF(C31="","",MAX(B$3:B30)+1)</f>
        <v/>
      </c>
      <c r="C31" s="302"/>
      <c r="D31" s="172" t="str">
        <f t="shared" si="0"/>
        <v/>
      </c>
      <c r="E31" s="303"/>
      <c r="F31" s="264"/>
      <c r="G31" s="264"/>
      <c r="H31" s="251"/>
      <c r="I31" s="285"/>
      <c r="J31" s="490"/>
      <c r="K31" s="491"/>
      <c r="L31" s="491"/>
      <c r="M31" s="491"/>
      <c r="N31" s="488"/>
      <c r="O31" s="556" t="str">
        <f>Fahrtroute!E31</f>
        <v/>
      </c>
      <c r="P31" s="75"/>
      <c r="Q31" s="75"/>
      <c r="R31" s="75"/>
    </row>
    <row r="32" spans="1:18" ht="15.75">
      <c r="A32" s="394"/>
      <c r="B32" s="301" t="str">
        <f>IF(C32="","",MAX(B$3:B31)+1)</f>
        <v/>
      </c>
      <c r="C32" s="302"/>
      <c r="D32" s="172" t="str">
        <f t="shared" si="0"/>
        <v/>
      </c>
      <c r="E32" s="303"/>
      <c r="F32" s="264"/>
      <c r="G32" s="264"/>
      <c r="H32" s="251"/>
      <c r="I32" s="285"/>
      <c r="J32" s="493"/>
      <c r="K32" s="494"/>
      <c r="L32" s="494"/>
      <c r="M32" s="494"/>
      <c r="N32" s="488"/>
      <c r="O32" s="556" t="str">
        <f>Fahrtroute!E32</f>
        <v/>
      </c>
      <c r="P32" s="75"/>
      <c r="Q32" s="75"/>
      <c r="R32" s="75"/>
    </row>
    <row r="33" spans="1:18" ht="21">
      <c r="A33" s="394"/>
      <c r="B33" s="301" t="str">
        <f>IF(C33="","",MAX(B$3:B32)+1)</f>
        <v/>
      </c>
      <c r="C33" s="302"/>
      <c r="D33" s="172" t="str">
        <f t="shared" si="0"/>
        <v/>
      </c>
      <c r="E33" s="303"/>
      <c r="F33" s="264"/>
      <c r="G33" s="264"/>
      <c r="H33" s="251"/>
      <c r="I33" s="285"/>
      <c r="J33" s="493"/>
      <c r="K33" s="494"/>
      <c r="L33" s="494"/>
      <c r="M33" s="494"/>
      <c r="N33" s="489"/>
      <c r="O33" s="556" t="str">
        <f>Fahrtroute!E33</f>
        <v/>
      </c>
      <c r="P33" s="75"/>
      <c r="Q33" s="75"/>
      <c r="R33" s="75"/>
    </row>
    <row r="34" spans="1:18" ht="21">
      <c r="A34" s="394"/>
      <c r="B34" s="301" t="str">
        <f>IF(C34="","",MAX(B$3:B33)+1)</f>
        <v/>
      </c>
      <c r="C34" s="302"/>
      <c r="D34" s="172" t="str">
        <f t="shared" si="0"/>
        <v/>
      </c>
      <c r="E34" s="303"/>
      <c r="F34" s="264"/>
      <c r="G34" s="264"/>
      <c r="H34" s="251"/>
      <c r="I34" s="285"/>
      <c r="J34" s="493"/>
      <c r="K34" s="494"/>
      <c r="L34" s="494"/>
      <c r="M34" s="494"/>
      <c r="N34" s="489"/>
      <c r="O34" s="556" t="str">
        <f>Fahrtroute!E34</f>
        <v/>
      </c>
      <c r="P34" s="75"/>
      <c r="Q34" s="75"/>
      <c r="R34" s="75"/>
    </row>
    <row r="35" spans="1:18" ht="21">
      <c r="A35" s="394"/>
      <c r="B35" s="301" t="str">
        <f>IF(C35="","",MAX(B$3:B34)+1)</f>
        <v/>
      </c>
      <c r="C35" s="302"/>
      <c r="D35" s="172" t="str">
        <f t="shared" si="0"/>
        <v/>
      </c>
      <c r="E35" s="303"/>
      <c r="F35" s="264"/>
      <c r="G35" s="264"/>
      <c r="H35" s="251"/>
      <c r="I35" s="285"/>
      <c r="J35" s="497"/>
      <c r="K35" s="498"/>
      <c r="L35" s="498"/>
      <c r="M35" s="498"/>
      <c r="N35" s="489"/>
      <c r="O35" s="556" t="str">
        <f>Fahrtroute!E35</f>
        <v/>
      </c>
      <c r="P35" s="75"/>
      <c r="Q35" s="75"/>
      <c r="R35" s="75"/>
    </row>
    <row r="36" spans="1:18" ht="21">
      <c r="A36" s="394"/>
      <c r="B36" s="301" t="str">
        <f>IF(C36="","",MAX(B$3:B35)+1)</f>
        <v/>
      </c>
      <c r="C36" s="302"/>
      <c r="D36" s="172" t="str">
        <f t="shared" si="0"/>
        <v/>
      </c>
      <c r="E36" s="303"/>
      <c r="F36" s="264"/>
      <c r="G36" s="264"/>
      <c r="H36" s="251"/>
      <c r="I36" s="285"/>
      <c r="J36" s="497"/>
      <c r="K36" s="498"/>
      <c r="L36" s="498"/>
      <c r="M36" s="498"/>
      <c r="N36" s="489"/>
      <c r="O36" s="556" t="str">
        <f>Fahrtroute!E36</f>
        <v/>
      </c>
      <c r="P36" s="75"/>
      <c r="Q36" s="75"/>
      <c r="R36" s="75"/>
    </row>
    <row r="37" spans="1:18" ht="15.75">
      <c r="A37" s="394"/>
      <c r="B37" s="301" t="str">
        <f>IF(C37="","",MAX(B$3:B36)+1)</f>
        <v/>
      </c>
      <c r="C37" s="302"/>
      <c r="D37" s="172" t="str">
        <f t="shared" si="0"/>
        <v/>
      </c>
      <c r="E37" s="303"/>
      <c r="F37" s="264"/>
      <c r="G37" s="264"/>
      <c r="H37" s="251"/>
      <c r="I37" s="285"/>
      <c r="J37" s="493"/>
      <c r="K37" s="494"/>
      <c r="L37" s="494"/>
      <c r="M37" s="494"/>
      <c r="N37" s="488"/>
      <c r="O37" s="556" t="str">
        <f>Fahrtroute!E37</f>
        <v/>
      </c>
      <c r="P37" s="75"/>
      <c r="Q37" s="75"/>
      <c r="R37" s="75"/>
    </row>
    <row r="38" spans="1:18" ht="15.75">
      <c r="A38" s="394"/>
      <c r="B38" s="301" t="str">
        <f>IF(C38="","",MAX(B$3:B37)+1)</f>
        <v/>
      </c>
      <c r="C38" s="302"/>
      <c r="D38" s="172" t="str">
        <f t="shared" si="0"/>
        <v/>
      </c>
      <c r="E38" s="303"/>
      <c r="F38" s="264"/>
      <c r="G38" s="264"/>
      <c r="H38" s="251"/>
      <c r="I38" s="285"/>
      <c r="J38" s="493"/>
      <c r="K38" s="494"/>
      <c r="L38" s="494"/>
      <c r="M38" s="494"/>
      <c r="N38" s="488"/>
      <c r="O38" s="556" t="str">
        <f>Fahrtroute!E38</f>
        <v/>
      </c>
      <c r="P38" s="75"/>
      <c r="Q38" s="75"/>
      <c r="R38" s="75"/>
    </row>
    <row r="39" spans="1:18" ht="15.75">
      <c r="A39" s="394"/>
      <c r="B39" s="301" t="str">
        <f>IF(C39="","",MAX(B$3:B38)+1)</f>
        <v/>
      </c>
      <c r="C39" s="302"/>
      <c r="D39" s="172" t="str">
        <f t="shared" si="0"/>
        <v/>
      </c>
      <c r="E39" s="303"/>
      <c r="F39" s="264"/>
      <c r="G39" s="264"/>
      <c r="H39" s="251"/>
      <c r="I39" s="285"/>
      <c r="J39" s="493"/>
      <c r="K39" s="494"/>
      <c r="L39" s="494"/>
      <c r="M39" s="494"/>
      <c r="N39" s="488"/>
      <c r="O39" s="556" t="str">
        <f>Fahrtroute!E39</f>
        <v/>
      </c>
      <c r="P39" s="75"/>
      <c r="Q39" s="75"/>
      <c r="R39" s="75"/>
    </row>
    <row r="40" spans="1:18" ht="15.75">
      <c r="A40" s="394"/>
      <c r="B40" s="301" t="str">
        <f>IF(C40="","",MAX(B$3:B39)+1)</f>
        <v/>
      </c>
      <c r="C40" s="302"/>
      <c r="D40" s="172" t="str">
        <f t="shared" si="0"/>
        <v/>
      </c>
      <c r="E40" s="303"/>
      <c r="F40" s="264"/>
      <c r="G40" s="264"/>
      <c r="H40" s="251"/>
      <c r="I40" s="285"/>
      <c r="J40" s="493"/>
      <c r="K40" s="494"/>
      <c r="L40" s="494"/>
      <c r="M40" s="494"/>
      <c r="N40" s="488"/>
      <c r="O40" s="556" t="str">
        <f>Fahrtroute!E40</f>
        <v/>
      </c>
      <c r="P40" s="75"/>
      <c r="Q40" s="75"/>
      <c r="R40" s="75"/>
    </row>
    <row r="41" spans="1:18" ht="15.75">
      <c r="A41" s="394"/>
      <c r="B41" s="301" t="str">
        <f>IF(C41="","",MAX(B$3:B40)+1)</f>
        <v/>
      </c>
      <c r="C41" s="302"/>
      <c r="D41" s="172" t="str">
        <f t="shared" si="0"/>
        <v/>
      </c>
      <c r="E41" s="303"/>
      <c r="F41" s="264"/>
      <c r="G41" s="264"/>
      <c r="H41" s="251"/>
      <c r="I41" s="285"/>
      <c r="J41" s="493"/>
      <c r="K41" s="494"/>
      <c r="L41" s="494"/>
      <c r="M41" s="494"/>
      <c r="N41" s="488"/>
      <c r="O41" s="556" t="str">
        <f>Fahrtroute!E41</f>
        <v/>
      </c>
      <c r="P41" s="75"/>
      <c r="Q41" s="75"/>
      <c r="R41" s="75"/>
    </row>
    <row r="42" spans="1:18" ht="16.5" thickBot="1">
      <c r="A42" s="394"/>
      <c r="B42" s="301" t="str">
        <f>IF(C42="","",MAX(B$3:B41)+1)</f>
        <v/>
      </c>
      <c r="C42" s="302"/>
      <c r="D42" s="172" t="str">
        <f t="shared" si="0"/>
        <v/>
      </c>
      <c r="E42" s="303"/>
      <c r="F42" s="264"/>
      <c r="G42" s="264"/>
      <c r="H42" s="251"/>
      <c r="I42" s="285"/>
      <c r="J42" s="499"/>
      <c r="K42" s="500"/>
      <c r="L42" s="500"/>
      <c r="M42" s="500"/>
      <c r="N42" s="488"/>
      <c r="O42" s="556" t="str">
        <f>Fahrtroute!E42</f>
        <v/>
      </c>
      <c r="P42" s="75"/>
      <c r="Q42" s="75"/>
      <c r="R42" s="75"/>
    </row>
    <row r="43" spans="1:18" ht="15.75">
      <c r="A43" s="394"/>
      <c r="B43" s="301" t="str">
        <f>IF(C43="","",MAX(B$3:B42)+1)</f>
        <v/>
      </c>
      <c r="C43" s="302"/>
      <c r="D43" s="172" t="str">
        <f t="shared" si="0"/>
        <v/>
      </c>
      <c r="E43" s="303"/>
      <c r="F43" s="264"/>
      <c r="G43" s="264"/>
      <c r="H43" s="251"/>
      <c r="I43" s="285"/>
      <c r="J43" s="296"/>
      <c r="K43" s="285"/>
      <c r="L43" s="285"/>
      <c r="M43" s="296"/>
      <c r="N43" s="173"/>
      <c r="O43" s="279" t="str">
        <f>Fahrtroute!E43</f>
        <v/>
      </c>
      <c r="P43" s="75"/>
      <c r="Q43" s="75"/>
      <c r="R43" s="75"/>
    </row>
    <row r="44" spans="1:18" ht="15.75">
      <c r="A44" s="394"/>
      <c r="B44" s="301" t="str">
        <f>IF(C44="","",MAX(B$3:B43)+1)</f>
        <v/>
      </c>
      <c r="C44" s="302"/>
      <c r="D44" s="172" t="str">
        <f t="shared" si="0"/>
        <v/>
      </c>
      <c r="E44" s="303"/>
      <c r="F44" s="264"/>
      <c r="G44" s="264"/>
      <c r="H44" s="251"/>
      <c r="I44" s="285"/>
      <c r="J44" s="296"/>
      <c r="K44" s="285"/>
      <c r="L44" s="285"/>
      <c r="M44" s="296"/>
      <c r="N44" s="173"/>
      <c r="O44" s="297" t="str">
        <f>Fahrtroute!E44</f>
        <v/>
      </c>
      <c r="P44" s="75"/>
      <c r="Q44" s="75"/>
      <c r="R44" s="75"/>
    </row>
    <row r="45" spans="1:18" ht="15.75">
      <c r="A45" s="394"/>
      <c r="B45" s="301" t="str">
        <f>IF(C45="","",MAX(B$3:B44)+1)</f>
        <v/>
      </c>
      <c r="C45" s="302"/>
      <c r="D45" s="172" t="str">
        <f t="shared" si="0"/>
        <v/>
      </c>
      <c r="E45" s="303"/>
      <c r="F45" s="264"/>
      <c r="G45" s="264"/>
    </row>
    <row r="46" spans="1:18" ht="15.75">
      <c r="A46" s="298"/>
      <c r="B46" s="301" t="str">
        <f>IF(C46="","",MAX(B$3:B45)+1)</f>
        <v/>
      </c>
      <c r="C46" s="302"/>
      <c r="D46" s="172" t="str">
        <f t="shared" si="0"/>
        <v/>
      </c>
      <c r="E46" s="303"/>
      <c r="F46" s="264"/>
      <c r="G46" s="264"/>
    </row>
    <row r="47" spans="1:18" ht="15.75">
      <c r="A47" s="298"/>
      <c r="B47" s="301" t="str">
        <f>IF(C47="","",MAX(B$3:B46)+1)</f>
        <v/>
      </c>
      <c r="C47" s="302"/>
      <c r="D47" s="172" t="str">
        <f t="shared" si="0"/>
        <v/>
      </c>
      <c r="E47" s="303"/>
      <c r="F47" s="264"/>
      <c r="G47" s="264"/>
    </row>
    <row r="48" spans="1:18" ht="15.75">
      <c r="A48" s="298"/>
      <c r="B48" s="301" t="str">
        <f>IF(C48="","",MAX(B$3:B47)+1)</f>
        <v/>
      </c>
      <c r="C48" s="302"/>
      <c r="D48" s="172" t="str">
        <f t="shared" si="0"/>
        <v/>
      </c>
      <c r="E48" s="303"/>
      <c r="F48" s="264"/>
      <c r="G48" s="264"/>
    </row>
    <row r="49" spans="1:7" ht="15.75">
      <c r="A49" s="298"/>
      <c r="B49" s="301" t="str">
        <f>IF(C49="","",MAX(B$3:B48)+1)</f>
        <v/>
      </c>
      <c r="C49" s="302"/>
      <c r="D49" s="172" t="str">
        <f t="shared" si="0"/>
        <v/>
      </c>
      <c r="E49" s="303"/>
      <c r="F49" s="264"/>
      <c r="G49" s="264"/>
    </row>
    <row r="50" spans="1:7" ht="15.75">
      <c r="A50" s="298"/>
      <c r="B50" s="301" t="str">
        <f>IF(C50="","",MAX(B$3:B49)+1)</f>
        <v/>
      </c>
      <c r="C50" s="302"/>
      <c r="D50" s="172" t="str">
        <f t="shared" si="0"/>
        <v/>
      </c>
      <c r="E50" s="303"/>
      <c r="F50" s="264"/>
      <c r="G50" s="264"/>
    </row>
    <row r="51" spans="1:7" ht="15.75">
      <c r="A51" s="298"/>
      <c r="B51" s="301" t="str">
        <f>IF(C51="","",MAX(B$3:B50)+1)</f>
        <v/>
      </c>
      <c r="C51" s="302"/>
      <c r="D51" s="172" t="str">
        <f t="shared" si="0"/>
        <v/>
      </c>
      <c r="E51" s="303"/>
      <c r="F51" s="264"/>
      <c r="G51" s="264"/>
    </row>
    <row r="52" spans="1:7" ht="15.75">
      <c r="A52" s="298"/>
      <c r="B52" s="301" t="str">
        <f>IF(C52="","",MAX(B$3:B51)+1)</f>
        <v/>
      </c>
      <c r="C52" s="302"/>
      <c r="D52" s="172" t="str">
        <f t="shared" si="0"/>
        <v/>
      </c>
      <c r="E52" s="303"/>
      <c r="F52" s="264"/>
      <c r="G52" s="264"/>
    </row>
    <row r="53" spans="1:7" ht="15.75">
      <c r="A53" s="298"/>
      <c r="B53" s="301" t="str">
        <f>IF(C53="","",MAX(B$3:B52)+1)</f>
        <v/>
      </c>
      <c r="C53" s="302"/>
      <c r="D53" s="172" t="str">
        <f t="shared" si="0"/>
        <v/>
      </c>
      <c r="E53" s="303"/>
      <c r="F53" s="264"/>
      <c r="G53" s="264"/>
    </row>
    <row r="54" spans="1:7" ht="15.75">
      <c r="A54" s="298"/>
      <c r="B54" s="301" t="str">
        <f>IF(C54="","",MAX(B$3:B53)+1)</f>
        <v/>
      </c>
      <c r="C54" s="302"/>
      <c r="D54" s="172" t="str">
        <f t="shared" si="0"/>
        <v/>
      </c>
      <c r="E54" s="303"/>
      <c r="F54" s="264"/>
      <c r="G54" s="264"/>
    </row>
    <row r="55" spans="1:7" ht="15.75">
      <c r="A55" s="298"/>
      <c r="B55" s="301" t="str">
        <f>IF(C55="","",MAX(B$3:B54)+1)</f>
        <v/>
      </c>
      <c r="C55" s="302"/>
      <c r="D55" s="172" t="str">
        <f t="shared" si="0"/>
        <v/>
      </c>
      <c r="E55" s="303"/>
      <c r="F55" s="264"/>
      <c r="G55" s="264"/>
    </row>
    <row r="56" spans="1:7" ht="15.75">
      <c r="A56" s="298"/>
      <c r="B56" s="301" t="str">
        <f>IF(C56="","",MAX(B$3:B55)+1)</f>
        <v/>
      </c>
      <c r="C56" s="302"/>
      <c r="D56" s="172" t="str">
        <f t="shared" si="0"/>
        <v/>
      </c>
      <c r="E56" s="303"/>
      <c r="F56" s="264"/>
      <c r="G56" s="264"/>
    </row>
    <row r="57" spans="1:7" ht="15.75">
      <c r="A57" s="298"/>
      <c r="B57" s="301" t="str">
        <f>IF(C57="","",MAX(B$3:B56)+1)</f>
        <v/>
      </c>
      <c r="C57" s="302"/>
      <c r="D57" s="172" t="str">
        <f t="shared" si="0"/>
        <v/>
      </c>
      <c r="E57" s="303"/>
      <c r="F57" s="264"/>
      <c r="G57" s="264"/>
    </row>
    <row r="58" spans="1:7" ht="15.75">
      <c r="A58" s="298"/>
      <c r="B58" s="301" t="str">
        <f>IF(C58="","",MAX(B$3:B57)+1)</f>
        <v/>
      </c>
      <c r="C58" s="302"/>
      <c r="D58" s="172" t="str">
        <f t="shared" si="0"/>
        <v/>
      </c>
      <c r="E58" s="303"/>
      <c r="F58" s="264"/>
      <c r="G58" s="264"/>
    </row>
    <row r="59" spans="1:7" ht="15.75">
      <c r="A59" s="298"/>
      <c r="B59" s="301" t="str">
        <f>IF(C59="","",MAX(B$3:B58)+1)</f>
        <v/>
      </c>
      <c r="C59" s="302"/>
      <c r="D59" s="172" t="str">
        <f t="shared" si="0"/>
        <v/>
      </c>
      <c r="E59" s="303"/>
      <c r="F59" s="264"/>
      <c r="G59" s="264"/>
    </row>
    <row r="60" spans="1:7" ht="15.75">
      <c r="A60" s="298"/>
      <c r="B60" s="301" t="str">
        <f>IF(C60="","",MAX(B$3:B59)+1)</f>
        <v/>
      </c>
      <c r="C60" s="302"/>
      <c r="D60" s="172" t="str">
        <f t="shared" si="0"/>
        <v/>
      </c>
      <c r="E60" s="303"/>
      <c r="F60" s="264"/>
      <c r="G60" s="264"/>
    </row>
    <row r="61" spans="1:7" ht="15.75">
      <c r="A61" s="298"/>
      <c r="B61" s="301" t="str">
        <f>IF(C61="","",MAX(B$3:B60)+1)</f>
        <v/>
      </c>
      <c r="C61" s="302"/>
      <c r="D61" s="172" t="str">
        <f t="shared" si="0"/>
        <v/>
      </c>
      <c r="E61" s="303"/>
      <c r="F61" s="264"/>
      <c r="G61" s="264"/>
    </row>
    <row r="62" spans="1:7" ht="15.75">
      <c r="A62" s="298"/>
      <c r="B62" s="301" t="str">
        <f>IF(C62="","",MAX(B$3:B61)+1)</f>
        <v/>
      </c>
      <c r="C62" s="302"/>
      <c r="D62" s="172" t="str">
        <f t="shared" si="0"/>
        <v/>
      </c>
      <c r="E62" s="303"/>
      <c r="F62" s="264"/>
      <c r="G62" s="264"/>
    </row>
    <row r="63" spans="1:7" ht="15.75">
      <c r="A63" s="298"/>
      <c r="B63" s="301" t="str">
        <f>IF(C63="","",MAX(B$3:B62)+1)</f>
        <v/>
      </c>
      <c r="C63" s="302"/>
      <c r="D63" s="172" t="str">
        <f t="shared" si="0"/>
        <v/>
      </c>
      <c r="E63" s="303"/>
      <c r="F63" s="264"/>
      <c r="G63" s="264"/>
    </row>
    <row r="64" spans="1:7" ht="15.75">
      <c r="A64" s="298"/>
      <c r="B64" s="301" t="str">
        <f>IF(C64="","",MAX(B$3:B63)+1)</f>
        <v/>
      </c>
      <c r="C64" s="302"/>
      <c r="D64" s="172" t="str">
        <f t="shared" si="0"/>
        <v/>
      </c>
      <c r="E64" s="303"/>
      <c r="F64" s="264"/>
      <c r="G64" s="264"/>
    </row>
    <row r="65" spans="1:7" ht="15.75">
      <c r="A65" s="298"/>
      <c r="B65" s="301" t="str">
        <f>IF(C65="","",MAX(B$3:B64)+1)</f>
        <v/>
      </c>
      <c r="C65" s="302"/>
      <c r="D65" s="172" t="str">
        <f t="shared" si="0"/>
        <v/>
      </c>
      <c r="E65" s="303"/>
      <c r="F65" s="264"/>
      <c r="G65" s="264"/>
    </row>
    <row r="66" spans="1:7" ht="15.75">
      <c r="A66" s="298"/>
      <c r="B66" s="301" t="str">
        <f>IF(C66="","",MAX(B$3:B65)+1)</f>
        <v/>
      </c>
      <c r="C66" s="302"/>
      <c r="D66" s="172" t="str">
        <f t="shared" si="0"/>
        <v/>
      </c>
      <c r="E66" s="303"/>
      <c r="F66" s="264"/>
      <c r="G66" s="264"/>
    </row>
    <row r="67" spans="1:7" ht="15.75">
      <c r="A67" s="298"/>
      <c r="B67" s="301" t="str">
        <f>IF(C67="","",MAX(B$3:B66)+1)</f>
        <v/>
      </c>
      <c r="C67" s="302"/>
      <c r="D67" s="172" t="str">
        <f t="shared" si="0"/>
        <v/>
      </c>
      <c r="E67" s="303"/>
      <c r="F67" s="264"/>
      <c r="G67" s="264"/>
    </row>
    <row r="68" spans="1:7" ht="15.75">
      <c r="A68" s="298"/>
      <c r="B68" s="301" t="str">
        <f>IF(C68="","",MAX(B$3:B67)+1)</f>
        <v/>
      </c>
      <c r="C68" s="302"/>
      <c r="D68" s="172" t="str">
        <f t="shared" ref="D68:D131" si="1">IF(C68="","",C68)</f>
        <v/>
      </c>
      <c r="E68" s="303"/>
      <c r="F68" s="264"/>
      <c r="G68" s="264"/>
    </row>
    <row r="69" spans="1:7" ht="15.75">
      <c r="A69" s="298"/>
      <c r="B69" s="301" t="str">
        <f>IF(C69="","",MAX(B$3:B68)+1)</f>
        <v/>
      </c>
      <c r="C69" s="302"/>
      <c r="D69" s="172" t="str">
        <f t="shared" si="1"/>
        <v/>
      </c>
      <c r="E69" s="303"/>
      <c r="F69" s="264"/>
      <c r="G69" s="264"/>
    </row>
    <row r="70" spans="1:7" ht="15.75">
      <c r="A70" s="298"/>
      <c r="B70" s="301" t="str">
        <f>IF(C70="","",MAX(B$3:B69)+1)</f>
        <v/>
      </c>
      <c r="C70" s="302"/>
      <c r="D70" s="172" t="str">
        <f t="shared" si="1"/>
        <v/>
      </c>
      <c r="E70" s="303"/>
      <c r="F70" s="264"/>
      <c r="G70" s="264"/>
    </row>
    <row r="71" spans="1:7" ht="15.75">
      <c r="A71" s="298"/>
      <c r="B71" s="301" t="str">
        <f>IF(C71="","",MAX(B$3:B70)+1)</f>
        <v/>
      </c>
      <c r="C71" s="302"/>
      <c r="D71" s="172" t="str">
        <f t="shared" si="1"/>
        <v/>
      </c>
      <c r="E71" s="303"/>
      <c r="F71" s="264"/>
      <c r="G71" s="264"/>
    </row>
    <row r="72" spans="1:7" ht="15.75">
      <c r="A72" s="298"/>
      <c r="B72" s="301" t="str">
        <f>IF(C72="","",MAX(B$3:B71)+1)</f>
        <v/>
      </c>
      <c r="C72" s="302"/>
      <c r="D72" s="172" t="str">
        <f t="shared" si="1"/>
        <v/>
      </c>
      <c r="E72" s="303"/>
      <c r="F72" s="264"/>
      <c r="G72" s="264"/>
    </row>
    <row r="73" spans="1:7" ht="15.75">
      <c r="A73" s="298"/>
      <c r="B73" s="301" t="str">
        <f>IF(C73="","",MAX(B$3:B72)+1)</f>
        <v/>
      </c>
      <c r="C73" s="302"/>
      <c r="D73" s="172" t="str">
        <f t="shared" si="1"/>
        <v/>
      </c>
      <c r="E73" s="303"/>
      <c r="F73" s="264"/>
      <c r="G73" s="264"/>
    </row>
    <row r="74" spans="1:7" ht="15.75">
      <c r="A74" s="298"/>
      <c r="B74" s="301" t="str">
        <f>IF(C74="","",MAX(B$3:B73)+1)</f>
        <v/>
      </c>
      <c r="C74" s="302"/>
      <c r="D74" s="172" t="str">
        <f t="shared" si="1"/>
        <v/>
      </c>
      <c r="E74" s="303"/>
      <c r="F74" s="264"/>
      <c r="G74" s="264"/>
    </row>
    <row r="75" spans="1:7" ht="15.75">
      <c r="A75" s="298"/>
      <c r="B75" s="301" t="str">
        <f>IF(C75="","",MAX(B$3:B74)+1)</f>
        <v/>
      </c>
      <c r="C75" s="302"/>
      <c r="D75" s="172" t="str">
        <f t="shared" si="1"/>
        <v/>
      </c>
      <c r="E75" s="303"/>
      <c r="F75" s="264"/>
      <c r="G75" s="264"/>
    </row>
    <row r="76" spans="1:7" ht="15.75">
      <c r="A76" s="298"/>
      <c r="B76" s="301" t="str">
        <f>IF(C76="","",MAX(B$3:B75)+1)</f>
        <v/>
      </c>
      <c r="C76" s="302"/>
      <c r="D76" s="172" t="str">
        <f t="shared" si="1"/>
        <v/>
      </c>
      <c r="E76" s="303"/>
      <c r="F76" s="264"/>
      <c r="G76" s="264"/>
    </row>
    <row r="77" spans="1:7" ht="15.75">
      <c r="A77" s="298"/>
      <c r="B77" s="301" t="str">
        <f>IF(C77="","",MAX(B$3:B76)+1)</f>
        <v/>
      </c>
      <c r="C77" s="302"/>
      <c r="D77" s="172" t="str">
        <f t="shared" si="1"/>
        <v/>
      </c>
      <c r="E77" s="303"/>
      <c r="F77" s="264"/>
      <c r="G77" s="264"/>
    </row>
    <row r="78" spans="1:7" ht="15.75">
      <c r="A78" s="298"/>
      <c r="B78" s="301" t="str">
        <f>IF(C78="","",MAX(B$3:B77)+1)</f>
        <v/>
      </c>
      <c r="C78" s="302"/>
      <c r="D78" s="172" t="str">
        <f t="shared" si="1"/>
        <v/>
      </c>
      <c r="E78" s="303"/>
      <c r="F78" s="264"/>
      <c r="G78" s="264"/>
    </row>
    <row r="79" spans="1:7" ht="15.75">
      <c r="A79" s="298"/>
      <c r="B79" s="301" t="str">
        <f>IF(C79="","",MAX(B$3:B78)+1)</f>
        <v/>
      </c>
      <c r="C79" s="302"/>
      <c r="D79" s="172" t="str">
        <f t="shared" si="1"/>
        <v/>
      </c>
      <c r="E79" s="303"/>
      <c r="F79" s="264"/>
      <c r="G79" s="264"/>
    </row>
    <row r="80" spans="1:7" ht="15.75">
      <c r="A80" s="298"/>
      <c r="B80" s="301" t="str">
        <f>IF(C80="","",MAX(B$3:B79)+1)</f>
        <v/>
      </c>
      <c r="C80" s="302"/>
      <c r="D80" s="172" t="str">
        <f t="shared" si="1"/>
        <v/>
      </c>
      <c r="E80" s="303"/>
      <c r="F80" s="264"/>
      <c r="G80" s="264"/>
    </row>
    <row r="81" spans="1:7" ht="15.75">
      <c r="A81" s="298"/>
      <c r="B81" s="301" t="str">
        <f>IF(C81="","",MAX(B$3:B80)+1)</f>
        <v/>
      </c>
      <c r="C81" s="302"/>
      <c r="D81" s="172" t="str">
        <f t="shared" si="1"/>
        <v/>
      </c>
      <c r="E81" s="303"/>
      <c r="F81" s="264"/>
      <c r="G81" s="264"/>
    </row>
    <row r="82" spans="1:7" ht="15.75">
      <c r="A82" s="298"/>
      <c r="B82" s="301" t="str">
        <f>IF(C82="","",MAX(B$3:B81)+1)</f>
        <v/>
      </c>
      <c r="C82" s="302"/>
      <c r="D82" s="172" t="str">
        <f t="shared" si="1"/>
        <v/>
      </c>
      <c r="E82" s="303"/>
      <c r="F82" s="264"/>
      <c r="G82" s="264"/>
    </row>
    <row r="83" spans="1:7" ht="15.75">
      <c r="A83" s="298"/>
      <c r="B83" s="301" t="str">
        <f>IF(C83="","",MAX(B$3:B82)+1)</f>
        <v/>
      </c>
      <c r="C83" s="302"/>
      <c r="D83" s="172" t="str">
        <f t="shared" si="1"/>
        <v/>
      </c>
      <c r="E83" s="303"/>
      <c r="F83" s="264"/>
      <c r="G83" s="264"/>
    </row>
    <row r="84" spans="1:7" ht="15.75">
      <c r="A84" s="298"/>
      <c r="B84" s="301" t="str">
        <f>IF(C84="","",MAX(B$3:B83)+1)</f>
        <v/>
      </c>
      <c r="C84" s="302"/>
      <c r="D84" s="172" t="str">
        <f t="shared" si="1"/>
        <v/>
      </c>
      <c r="E84" s="303"/>
      <c r="F84" s="264"/>
      <c r="G84" s="264"/>
    </row>
    <row r="85" spans="1:7" ht="15.75">
      <c r="A85" s="298"/>
      <c r="B85" s="301" t="str">
        <f>IF(C85="","",MAX(B$3:B84)+1)</f>
        <v/>
      </c>
      <c r="C85" s="302"/>
      <c r="D85" s="172" t="str">
        <f t="shared" si="1"/>
        <v/>
      </c>
      <c r="E85" s="303"/>
      <c r="F85" s="264"/>
      <c r="G85" s="264"/>
    </row>
    <row r="86" spans="1:7" ht="15.75">
      <c r="A86" s="298"/>
      <c r="B86" s="301" t="str">
        <f>IF(C86="","",MAX(B$3:B85)+1)</f>
        <v/>
      </c>
      <c r="C86" s="302"/>
      <c r="D86" s="172" t="str">
        <f t="shared" si="1"/>
        <v/>
      </c>
      <c r="E86" s="303"/>
      <c r="F86" s="264"/>
      <c r="G86" s="264"/>
    </row>
    <row r="87" spans="1:7" ht="15.75">
      <c r="A87" s="298"/>
      <c r="B87" s="301" t="str">
        <f>IF(C87="","",MAX(B$3:B86)+1)</f>
        <v/>
      </c>
      <c r="C87" s="302"/>
      <c r="D87" s="172" t="str">
        <f t="shared" si="1"/>
        <v/>
      </c>
      <c r="E87" s="303"/>
      <c r="F87" s="264"/>
      <c r="G87" s="264"/>
    </row>
    <row r="88" spans="1:7" ht="15.75">
      <c r="A88" s="298"/>
      <c r="B88" s="301" t="str">
        <f>IF(C88="","",MAX(B$3:B87)+1)</f>
        <v/>
      </c>
      <c r="C88" s="302"/>
      <c r="D88" s="172" t="str">
        <f t="shared" si="1"/>
        <v/>
      </c>
      <c r="E88" s="303"/>
      <c r="F88" s="264"/>
      <c r="G88" s="264"/>
    </row>
    <row r="89" spans="1:7" ht="15.75">
      <c r="A89" s="298"/>
      <c r="B89" s="301" t="str">
        <f>IF(C89="","",MAX(B$3:B88)+1)</f>
        <v/>
      </c>
      <c r="C89" s="302"/>
      <c r="D89" s="172" t="str">
        <f t="shared" si="1"/>
        <v/>
      </c>
      <c r="E89" s="303"/>
      <c r="F89" s="264"/>
      <c r="G89" s="264"/>
    </row>
    <row r="90" spans="1:7" ht="15.75">
      <c r="A90" s="298"/>
      <c r="B90" s="301" t="str">
        <f>IF(C90="","",MAX(B$3:B89)+1)</f>
        <v/>
      </c>
      <c r="C90" s="302"/>
      <c r="D90" s="172" t="str">
        <f t="shared" si="1"/>
        <v/>
      </c>
      <c r="E90" s="303"/>
      <c r="F90" s="264"/>
      <c r="G90" s="264"/>
    </row>
    <row r="91" spans="1:7" ht="15.75">
      <c r="A91" s="298"/>
      <c r="B91" s="301" t="str">
        <f>IF(C91="","",MAX(B$3:B90)+1)</f>
        <v/>
      </c>
      <c r="C91" s="302"/>
      <c r="D91" s="172" t="str">
        <f t="shared" si="1"/>
        <v/>
      </c>
      <c r="E91" s="303"/>
      <c r="F91" s="264"/>
      <c r="G91" s="264"/>
    </row>
    <row r="92" spans="1:7" ht="15.75">
      <c r="A92" s="298"/>
      <c r="B92" s="301" t="str">
        <f>IF(C92="","",MAX(B$3:B91)+1)</f>
        <v/>
      </c>
      <c r="C92" s="302"/>
      <c r="D92" s="172" t="str">
        <f t="shared" si="1"/>
        <v/>
      </c>
      <c r="E92" s="303"/>
      <c r="F92" s="264"/>
      <c r="G92" s="264"/>
    </row>
    <row r="93" spans="1:7" ht="15.75">
      <c r="A93" s="298"/>
      <c r="B93" s="301" t="str">
        <f>IF(C93="","",MAX(B$3:B92)+1)</f>
        <v/>
      </c>
      <c r="C93" s="302"/>
      <c r="D93" s="172" t="str">
        <f t="shared" si="1"/>
        <v/>
      </c>
      <c r="E93" s="303"/>
      <c r="F93" s="264"/>
      <c r="G93" s="264"/>
    </row>
    <row r="94" spans="1:7" ht="15.75">
      <c r="A94" s="298"/>
      <c r="B94" s="301" t="str">
        <f>IF(C94="","",MAX(B$3:B93)+1)</f>
        <v/>
      </c>
      <c r="C94" s="302"/>
      <c r="D94" s="172" t="str">
        <f t="shared" si="1"/>
        <v/>
      </c>
      <c r="E94" s="303"/>
      <c r="F94" s="264"/>
      <c r="G94" s="264"/>
    </row>
    <row r="95" spans="1:7" ht="15.75">
      <c r="A95" s="298"/>
      <c r="B95" s="301" t="str">
        <f>IF(C95="","",MAX(B$3:B94)+1)</f>
        <v/>
      </c>
      <c r="C95" s="302"/>
      <c r="D95" s="172" t="str">
        <f t="shared" si="1"/>
        <v/>
      </c>
      <c r="E95" s="303"/>
      <c r="F95" s="264"/>
      <c r="G95" s="264"/>
    </row>
    <row r="96" spans="1:7" ht="15.75">
      <c r="A96" s="298"/>
      <c r="B96" s="301" t="str">
        <f>IF(C96="","",MAX(B$3:B95)+1)</f>
        <v/>
      </c>
      <c r="C96" s="302"/>
      <c r="D96" s="172" t="str">
        <f t="shared" si="1"/>
        <v/>
      </c>
      <c r="E96" s="303"/>
      <c r="F96" s="264"/>
      <c r="G96" s="264"/>
    </row>
    <row r="97" spans="1:7" ht="15.75">
      <c r="A97" s="298"/>
      <c r="B97" s="301" t="str">
        <f>IF(C97="","",MAX(B$3:B96)+1)</f>
        <v/>
      </c>
      <c r="C97" s="302"/>
      <c r="D97" s="172" t="str">
        <f t="shared" si="1"/>
        <v/>
      </c>
      <c r="E97" s="303"/>
      <c r="F97" s="264"/>
      <c r="G97" s="264"/>
    </row>
    <row r="98" spans="1:7" ht="15.75">
      <c r="A98" s="298"/>
      <c r="B98" s="301" t="str">
        <f>IF(C98="","",MAX(B$3:B97)+1)</f>
        <v/>
      </c>
      <c r="C98" s="302"/>
      <c r="D98" s="172" t="str">
        <f t="shared" si="1"/>
        <v/>
      </c>
      <c r="E98" s="303"/>
      <c r="F98" s="264"/>
      <c r="G98" s="264"/>
    </row>
    <row r="99" spans="1:7" ht="15.75">
      <c r="A99" s="298"/>
      <c r="B99" s="301" t="str">
        <f>IF(C99="","",MAX(B$3:B98)+1)</f>
        <v/>
      </c>
      <c r="C99" s="302"/>
      <c r="D99" s="172" t="str">
        <f t="shared" si="1"/>
        <v/>
      </c>
      <c r="E99" s="303"/>
      <c r="F99" s="264"/>
      <c r="G99" s="264"/>
    </row>
    <row r="100" spans="1:7" ht="15.75">
      <c r="A100" s="298"/>
      <c r="B100" s="301" t="str">
        <f>IF(C100="","",MAX(B$3:B99)+1)</f>
        <v/>
      </c>
      <c r="C100" s="302"/>
      <c r="D100" s="172" t="str">
        <f t="shared" si="1"/>
        <v/>
      </c>
      <c r="E100" s="303"/>
      <c r="F100" s="264"/>
      <c r="G100" s="264"/>
    </row>
    <row r="101" spans="1:7" ht="15.75">
      <c r="A101" s="298"/>
      <c r="B101" s="301" t="str">
        <f>IF(C101="","",MAX(B$3:B100)+1)</f>
        <v/>
      </c>
      <c r="C101" s="302"/>
      <c r="D101" s="172" t="str">
        <f t="shared" si="1"/>
        <v/>
      </c>
      <c r="E101" s="303"/>
      <c r="F101" s="264"/>
      <c r="G101" s="264"/>
    </row>
    <row r="102" spans="1:7" ht="15.75">
      <c r="A102" s="298"/>
      <c r="B102" s="301" t="str">
        <f>IF(C102="","",MAX(B$3:B101)+1)</f>
        <v/>
      </c>
      <c r="C102" s="302"/>
      <c r="D102" s="172" t="str">
        <f t="shared" si="1"/>
        <v/>
      </c>
      <c r="E102" s="303"/>
      <c r="F102" s="264"/>
      <c r="G102" s="264"/>
    </row>
    <row r="103" spans="1:7" ht="15.75">
      <c r="A103" s="298"/>
      <c r="B103" s="301" t="str">
        <f>IF(C103="","",MAX(B$3:B102)+1)</f>
        <v/>
      </c>
      <c r="C103" s="302"/>
      <c r="D103" s="172" t="str">
        <f t="shared" si="1"/>
        <v/>
      </c>
      <c r="E103" s="303"/>
      <c r="F103" s="264"/>
      <c r="G103" s="264"/>
    </row>
    <row r="104" spans="1:7" ht="15.75">
      <c r="A104" s="298"/>
      <c r="B104" s="301" t="str">
        <f>IF(C104="","",MAX(B$3:B103)+1)</f>
        <v/>
      </c>
      <c r="C104" s="302"/>
      <c r="D104" s="172" t="str">
        <f t="shared" si="1"/>
        <v/>
      </c>
      <c r="E104" s="303"/>
      <c r="F104" s="264"/>
      <c r="G104" s="264"/>
    </row>
    <row r="105" spans="1:7" ht="15.75">
      <c r="A105" s="298"/>
      <c r="B105" s="301" t="str">
        <f>IF(C105="","",MAX(B$3:B104)+1)</f>
        <v/>
      </c>
      <c r="C105" s="302"/>
      <c r="D105" s="172" t="str">
        <f t="shared" si="1"/>
        <v/>
      </c>
      <c r="E105" s="303"/>
      <c r="F105" s="264"/>
      <c r="G105" s="264"/>
    </row>
    <row r="106" spans="1:7" ht="15.75">
      <c r="A106" s="298"/>
      <c r="B106" s="301" t="str">
        <f>IF(C106="","",MAX(B$3:B105)+1)</f>
        <v/>
      </c>
      <c r="C106" s="302"/>
      <c r="D106" s="172" t="str">
        <f t="shared" si="1"/>
        <v/>
      </c>
      <c r="E106" s="303"/>
      <c r="F106" s="264"/>
      <c r="G106" s="264"/>
    </row>
    <row r="107" spans="1:7" ht="15.75">
      <c r="A107" s="298"/>
      <c r="B107" s="301" t="str">
        <f>IF(C107="","",MAX(B$3:B106)+1)</f>
        <v/>
      </c>
      <c r="C107" s="302"/>
      <c r="D107" s="172" t="str">
        <f t="shared" si="1"/>
        <v/>
      </c>
      <c r="E107" s="303"/>
      <c r="F107" s="264"/>
      <c r="G107" s="264"/>
    </row>
    <row r="108" spans="1:7" ht="15.75">
      <c r="A108" s="298"/>
      <c r="B108" s="301" t="str">
        <f>IF(C108="","",MAX(B$3:B107)+1)</f>
        <v/>
      </c>
      <c r="C108" s="302"/>
      <c r="D108" s="172" t="str">
        <f t="shared" si="1"/>
        <v/>
      </c>
      <c r="E108" s="303"/>
      <c r="F108" s="264"/>
      <c r="G108" s="264"/>
    </row>
    <row r="109" spans="1:7" ht="15.75">
      <c r="A109" s="298"/>
      <c r="B109" s="301" t="str">
        <f>IF(C109="","",MAX(B$3:B108)+1)</f>
        <v/>
      </c>
      <c r="C109" s="302"/>
      <c r="D109" s="172" t="str">
        <f t="shared" si="1"/>
        <v/>
      </c>
      <c r="E109" s="303"/>
      <c r="F109" s="264"/>
      <c r="G109" s="264"/>
    </row>
    <row r="110" spans="1:7" ht="15.75">
      <c r="A110" s="298"/>
      <c r="B110" s="301" t="str">
        <f>IF(C110="","",MAX(B$3:B109)+1)</f>
        <v/>
      </c>
      <c r="C110" s="302"/>
      <c r="D110" s="172" t="str">
        <f t="shared" si="1"/>
        <v/>
      </c>
      <c r="E110" s="303"/>
      <c r="F110" s="264"/>
      <c r="G110" s="264"/>
    </row>
    <row r="111" spans="1:7" ht="15.75">
      <c r="A111" s="298"/>
      <c r="B111" s="301" t="str">
        <f>IF(C111="","",MAX(B$3:B110)+1)</f>
        <v/>
      </c>
      <c r="C111" s="302"/>
      <c r="D111" s="172" t="str">
        <f t="shared" si="1"/>
        <v/>
      </c>
      <c r="E111" s="303"/>
      <c r="F111" s="264"/>
      <c r="G111" s="264"/>
    </row>
    <row r="112" spans="1:7" ht="15.75">
      <c r="A112" s="298"/>
      <c r="B112" s="301" t="str">
        <f>IF(C112="","",MAX(B$3:B111)+1)</f>
        <v/>
      </c>
      <c r="C112" s="302"/>
      <c r="D112" s="172" t="str">
        <f t="shared" si="1"/>
        <v/>
      </c>
      <c r="E112" s="303"/>
      <c r="F112" s="264"/>
      <c r="G112" s="264"/>
    </row>
    <row r="113" spans="1:7" ht="15.75">
      <c r="A113" s="298"/>
      <c r="B113" s="301" t="str">
        <f>IF(C113="","",MAX(B$3:B112)+1)</f>
        <v/>
      </c>
      <c r="C113" s="302"/>
      <c r="D113" s="172" t="str">
        <f t="shared" si="1"/>
        <v/>
      </c>
      <c r="E113" s="303"/>
      <c r="F113" s="264"/>
      <c r="G113" s="264"/>
    </row>
    <row r="114" spans="1:7" ht="15.75">
      <c r="A114" s="298"/>
      <c r="B114" s="301" t="str">
        <f>IF(C114="","",MAX(B$3:B113)+1)</f>
        <v/>
      </c>
      <c r="C114" s="302"/>
      <c r="D114" s="172" t="str">
        <f t="shared" si="1"/>
        <v/>
      </c>
      <c r="E114" s="303"/>
      <c r="F114" s="264"/>
      <c r="G114" s="264"/>
    </row>
    <row r="115" spans="1:7" ht="15.75">
      <c r="A115" s="298"/>
      <c r="B115" s="301" t="str">
        <f>IF(C115="","",MAX(B$3:B114)+1)</f>
        <v/>
      </c>
      <c r="C115" s="302"/>
      <c r="D115" s="172" t="str">
        <f t="shared" si="1"/>
        <v/>
      </c>
      <c r="E115" s="303"/>
      <c r="F115" s="264"/>
      <c r="G115" s="264"/>
    </row>
    <row r="116" spans="1:7" ht="15.75">
      <c r="A116" s="298"/>
      <c r="B116" s="301" t="str">
        <f>IF(C116="","",MAX(B$3:B115)+1)</f>
        <v/>
      </c>
      <c r="C116" s="302"/>
      <c r="D116" s="172" t="str">
        <f t="shared" si="1"/>
        <v/>
      </c>
      <c r="E116" s="303"/>
      <c r="F116" s="264"/>
      <c r="G116" s="264"/>
    </row>
    <row r="117" spans="1:7" ht="15.75">
      <c r="A117" s="298"/>
      <c r="B117" s="301" t="str">
        <f>IF(C117="","",MAX(B$3:B116)+1)</f>
        <v/>
      </c>
      <c r="C117" s="302"/>
      <c r="D117" s="172" t="str">
        <f t="shared" si="1"/>
        <v/>
      </c>
      <c r="E117" s="303"/>
      <c r="F117" s="264"/>
      <c r="G117" s="264"/>
    </row>
    <row r="118" spans="1:7" ht="15.75">
      <c r="A118" s="298"/>
      <c r="B118" s="301" t="str">
        <f>IF(C118="","",MAX(B$3:B117)+1)</f>
        <v/>
      </c>
      <c r="C118" s="302"/>
      <c r="D118" s="172" t="str">
        <f t="shared" si="1"/>
        <v/>
      </c>
      <c r="E118" s="303"/>
      <c r="F118" s="264"/>
      <c r="G118" s="264"/>
    </row>
    <row r="119" spans="1:7" ht="15.75">
      <c r="A119" s="298"/>
      <c r="B119" s="301" t="str">
        <f>IF(C119="","",MAX(B$3:B118)+1)</f>
        <v/>
      </c>
      <c r="C119" s="302"/>
      <c r="D119" s="172" t="str">
        <f t="shared" si="1"/>
        <v/>
      </c>
      <c r="E119" s="303"/>
      <c r="F119" s="264"/>
      <c r="G119" s="264"/>
    </row>
    <row r="120" spans="1:7" ht="15.75">
      <c r="A120" s="298"/>
      <c r="B120" s="301" t="str">
        <f>IF(C120="","",MAX(B$3:B119)+1)</f>
        <v/>
      </c>
      <c r="C120" s="302"/>
      <c r="D120" s="172" t="str">
        <f t="shared" si="1"/>
        <v/>
      </c>
      <c r="E120" s="303"/>
      <c r="F120" s="264"/>
      <c r="G120" s="264"/>
    </row>
    <row r="121" spans="1:7" ht="15.75">
      <c r="A121" s="298"/>
      <c r="B121" s="301" t="str">
        <f>IF(C121="","",MAX(B$3:B120)+1)</f>
        <v/>
      </c>
      <c r="C121" s="302"/>
      <c r="D121" s="172" t="str">
        <f t="shared" si="1"/>
        <v/>
      </c>
      <c r="E121" s="303"/>
      <c r="F121" s="264"/>
      <c r="G121" s="264"/>
    </row>
    <row r="122" spans="1:7" ht="15.75">
      <c r="A122" s="298"/>
      <c r="B122" s="301" t="str">
        <f>IF(C122="","",MAX(B$3:B121)+1)</f>
        <v/>
      </c>
      <c r="C122" s="302"/>
      <c r="D122" s="172" t="str">
        <f t="shared" si="1"/>
        <v/>
      </c>
      <c r="E122" s="303"/>
      <c r="F122" s="264"/>
      <c r="G122" s="264"/>
    </row>
    <row r="123" spans="1:7" ht="15.75">
      <c r="A123" s="298"/>
      <c r="B123" s="301" t="str">
        <f>IF(C123="","",MAX(B$3:B122)+1)</f>
        <v/>
      </c>
      <c r="C123" s="302"/>
      <c r="D123" s="172" t="str">
        <f t="shared" si="1"/>
        <v/>
      </c>
      <c r="E123" s="303"/>
      <c r="F123" s="264"/>
      <c r="G123" s="264"/>
    </row>
    <row r="124" spans="1:7" ht="15.75">
      <c r="A124" s="298"/>
      <c r="B124" s="301" t="str">
        <f>IF(C124="","",MAX(B$3:B123)+1)</f>
        <v/>
      </c>
      <c r="C124" s="302"/>
      <c r="D124" s="172" t="str">
        <f t="shared" si="1"/>
        <v/>
      </c>
      <c r="E124" s="303"/>
      <c r="F124" s="264"/>
      <c r="G124" s="264"/>
    </row>
    <row r="125" spans="1:7" ht="15.75">
      <c r="A125" s="298"/>
      <c r="B125" s="301" t="str">
        <f>IF(C125="","",MAX(B$3:B124)+1)</f>
        <v/>
      </c>
      <c r="C125" s="302"/>
      <c r="D125" s="172" t="str">
        <f t="shared" si="1"/>
        <v/>
      </c>
      <c r="E125" s="303"/>
      <c r="F125" s="264"/>
      <c r="G125" s="264"/>
    </row>
    <row r="126" spans="1:7" ht="15.75">
      <c r="A126" s="298"/>
      <c r="B126" s="301" t="str">
        <f>IF(C126="","",MAX(B$3:B125)+1)</f>
        <v/>
      </c>
      <c r="C126" s="302"/>
      <c r="D126" s="172" t="str">
        <f t="shared" si="1"/>
        <v/>
      </c>
      <c r="E126" s="303"/>
      <c r="F126" s="264"/>
      <c r="G126" s="264"/>
    </row>
    <row r="127" spans="1:7" ht="15.75">
      <c r="A127" s="298"/>
      <c r="B127" s="301" t="str">
        <f>IF(C127="","",MAX(B$3:B126)+1)</f>
        <v/>
      </c>
      <c r="C127" s="302"/>
      <c r="D127" s="172" t="str">
        <f t="shared" si="1"/>
        <v/>
      </c>
      <c r="E127" s="303"/>
      <c r="F127" s="264"/>
      <c r="G127" s="264"/>
    </row>
    <row r="128" spans="1:7" ht="15.75">
      <c r="A128" s="298"/>
      <c r="B128" s="301" t="str">
        <f>IF(C128="","",MAX(B$3:B127)+1)</f>
        <v/>
      </c>
      <c r="C128" s="302"/>
      <c r="D128" s="172" t="str">
        <f t="shared" si="1"/>
        <v/>
      </c>
      <c r="E128" s="303"/>
      <c r="F128" s="264"/>
      <c r="G128" s="264"/>
    </row>
    <row r="129" spans="1:7" ht="15.75">
      <c r="A129" s="298"/>
      <c r="B129" s="301" t="str">
        <f>IF(C129="","",MAX(B$3:B128)+1)</f>
        <v/>
      </c>
      <c r="C129" s="302"/>
      <c r="D129" s="172" t="str">
        <f t="shared" si="1"/>
        <v/>
      </c>
      <c r="E129" s="303"/>
      <c r="F129" s="264"/>
      <c r="G129" s="264"/>
    </row>
    <row r="130" spans="1:7" ht="15.75">
      <c r="A130" s="298"/>
      <c r="B130" s="301" t="str">
        <f>IF(C130="","",MAX(B$3:B129)+1)</f>
        <v/>
      </c>
      <c r="C130" s="302"/>
      <c r="D130" s="172" t="str">
        <f t="shared" si="1"/>
        <v/>
      </c>
      <c r="E130" s="303"/>
      <c r="F130" s="264"/>
      <c r="G130" s="264"/>
    </row>
    <row r="131" spans="1:7" ht="15.75">
      <c r="A131" s="298"/>
      <c r="B131" s="301" t="str">
        <f>IF(C131="","",MAX(B$3:B130)+1)</f>
        <v/>
      </c>
      <c r="C131" s="302"/>
      <c r="D131" s="172" t="str">
        <f t="shared" si="1"/>
        <v/>
      </c>
      <c r="E131" s="303"/>
      <c r="F131" s="264"/>
      <c r="G131" s="264"/>
    </row>
    <row r="132" spans="1:7" ht="15.75">
      <c r="A132" s="298"/>
      <c r="B132" s="301" t="str">
        <f>IF(C132="","",MAX(B$3:B131)+1)</f>
        <v/>
      </c>
      <c r="C132" s="302"/>
      <c r="D132" s="172" t="str">
        <f t="shared" ref="D132:D195" si="2">IF(C132="","",C132)</f>
        <v/>
      </c>
      <c r="E132" s="303"/>
      <c r="F132" s="264"/>
      <c r="G132" s="264"/>
    </row>
    <row r="133" spans="1:7" ht="15.75">
      <c r="A133" s="298"/>
      <c r="B133" s="301" t="str">
        <f>IF(C133="","",MAX(B$3:B132)+1)</f>
        <v/>
      </c>
      <c r="C133" s="302"/>
      <c r="D133" s="172" t="str">
        <f t="shared" si="2"/>
        <v/>
      </c>
      <c r="E133" s="303"/>
      <c r="F133" s="264"/>
      <c r="G133" s="264"/>
    </row>
    <row r="134" spans="1:7" ht="15.75">
      <c r="A134" s="298"/>
      <c r="B134" s="301" t="str">
        <f>IF(C134="","",MAX(B$3:B133)+1)</f>
        <v/>
      </c>
      <c r="C134" s="302"/>
      <c r="D134" s="172" t="str">
        <f t="shared" si="2"/>
        <v/>
      </c>
      <c r="E134" s="303"/>
      <c r="F134" s="264"/>
      <c r="G134" s="264"/>
    </row>
    <row r="135" spans="1:7" ht="15.75">
      <c r="A135" s="298"/>
      <c r="B135" s="301" t="str">
        <f>IF(C135="","",MAX(B$3:B134)+1)</f>
        <v/>
      </c>
      <c r="C135" s="302"/>
      <c r="D135" s="172" t="str">
        <f t="shared" si="2"/>
        <v/>
      </c>
      <c r="E135" s="303"/>
      <c r="F135" s="264"/>
      <c r="G135" s="264"/>
    </row>
    <row r="136" spans="1:7" ht="15.75">
      <c r="A136" s="298"/>
      <c r="B136" s="301" t="str">
        <f>IF(C136="","",MAX(B$3:B135)+1)</f>
        <v/>
      </c>
      <c r="C136" s="302"/>
      <c r="D136" s="172" t="str">
        <f t="shared" si="2"/>
        <v/>
      </c>
      <c r="E136" s="303"/>
      <c r="F136" s="264"/>
      <c r="G136" s="264"/>
    </row>
    <row r="137" spans="1:7" ht="15.75">
      <c r="A137" s="298"/>
      <c r="B137" s="301" t="str">
        <f>IF(C137="","",MAX(B$3:B136)+1)</f>
        <v/>
      </c>
      <c r="C137" s="302"/>
      <c r="D137" s="172" t="str">
        <f t="shared" si="2"/>
        <v/>
      </c>
      <c r="E137" s="303"/>
      <c r="F137" s="264"/>
      <c r="G137" s="264"/>
    </row>
    <row r="138" spans="1:7" ht="15.75">
      <c r="A138" s="298"/>
      <c r="B138" s="301" t="str">
        <f>IF(C138="","",MAX(B$3:B137)+1)</f>
        <v/>
      </c>
      <c r="C138" s="302"/>
      <c r="D138" s="172" t="str">
        <f t="shared" si="2"/>
        <v/>
      </c>
      <c r="E138" s="303"/>
      <c r="F138" s="264"/>
      <c r="G138" s="264"/>
    </row>
    <row r="139" spans="1:7" ht="15.75">
      <c r="A139" s="298"/>
      <c r="B139" s="301" t="str">
        <f>IF(C139="","",MAX(B$3:B138)+1)</f>
        <v/>
      </c>
      <c r="C139" s="302"/>
      <c r="D139" s="172" t="str">
        <f t="shared" si="2"/>
        <v/>
      </c>
      <c r="E139" s="303"/>
      <c r="F139" s="264"/>
      <c r="G139" s="264"/>
    </row>
    <row r="140" spans="1:7" ht="15.75">
      <c r="A140" s="298"/>
      <c r="B140" s="301" t="str">
        <f>IF(C140="","",MAX(B$3:B139)+1)</f>
        <v/>
      </c>
      <c r="C140" s="302"/>
      <c r="D140" s="172" t="str">
        <f t="shared" si="2"/>
        <v/>
      </c>
      <c r="E140" s="303"/>
      <c r="F140" s="264"/>
      <c r="G140" s="264"/>
    </row>
    <row r="141" spans="1:7" ht="15.75">
      <c r="A141" s="298"/>
      <c r="B141" s="301" t="str">
        <f>IF(C141="","",MAX(B$3:B140)+1)</f>
        <v/>
      </c>
      <c r="C141" s="302"/>
      <c r="D141" s="172" t="str">
        <f t="shared" si="2"/>
        <v/>
      </c>
      <c r="E141" s="303"/>
      <c r="F141" s="264"/>
      <c r="G141" s="264"/>
    </row>
    <row r="142" spans="1:7" ht="15.75">
      <c r="A142" s="298"/>
      <c r="B142" s="301" t="str">
        <f>IF(C142="","",MAX(B$3:B141)+1)</f>
        <v/>
      </c>
      <c r="C142" s="302"/>
      <c r="D142" s="172" t="str">
        <f t="shared" si="2"/>
        <v/>
      </c>
      <c r="E142" s="303"/>
      <c r="F142" s="264"/>
      <c r="G142" s="264"/>
    </row>
    <row r="143" spans="1:7" ht="15.75">
      <c r="A143" s="298"/>
      <c r="B143" s="301" t="str">
        <f>IF(C143="","",MAX(B$3:B142)+1)</f>
        <v/>
      </c>
      <c r="C143" s="302"/>
      <c r="D143" s="172" t="str">
        <f t="shared" si="2"/>
        <v/>
      </c>
      <c r="E143" s="303"/>
      <c r="F143" s="264"/>
      <c r="G143" s="264"/>
    </row>
    <row r="144" spans="1:7" ht="15.75">
      <c r="A144" s="298"/>
      <c r="B144" s="301" t="str">
        <f>IF(C144="","",MAX(B$3:B143)+1)</f>
        <v/>
      </c>
      <c r="C144" s="302"/>
      <c r="D144" s="172" t="str">
        <f t="shared" si="2"/>
        <v/>
      </c>
      <c r="E144" s="303"/>
      <c r="F144" s="264"/>
      <c r="G144" s="264"/>
    </row>
    <row r="145" spans="1:7" ht="15.75">
      <c r="A145" s="298"/>
      <c r="B145" s="301" t="str">
        <f>IF(C145="","",MAX(B$3:B144)+1)</f>
        <v/>
      </c>
      <c r="C145" s="302"/>
      <c r="D145" s="172" t="str">
        <f t="shared" si="2"/>
        <v/>
      </c>
      <c r="E145" s="303"/>
      <c r="F145" s="264"/>
      <c r="G145" s="264"/>
    </row>
    <row r="146" spans="1:7" ht="15.75">
      <c r="A146" s="298"/>
      <c r="B146" s="301" t="str">
        <f>IF(C146="","",MAX(B$3:B145)+1)</f>
        <v/>
      </c>
      <c r="C146" s="302"/>
      <c r="D146" s="172" t="str">
        <f t="shared" si="2"/>
        <v/>
      </c>
      <c r="E146" s="303"/>
      <c r="F146" s="264"/>
      <c r="G146" s="264"/>
    </row>
    <row r="147" spans="1:7" ht="15.75">
      <c r="A147" s="298"/>
      <c r="B147" s="301" t="str">
        <f>IF(C147="","",MAX(B$3:B146)+1)</f>
        <v/>
      </c>
      <c r="C147" s="302"/>
      <c r="D147" s="172" t="str">
        <f t="shared" si="2"/>
        <v/>
      </c>
      <c r="E147" s="303"/>
      <c r="F147" s="264"/>
      <c r="G147" s="264"/>
    </row>
    <row r="148" spans="1:7" ht="15.75">
      <c r="A148" s="298"/>
      <c r="B148" s="301" t="str">
        <f>IF(C148="","",MAX(B$3:B147)+1)</f>
        <v/>
      </c>
      <c r="C148" s="302"/>
      <c r="D148" s="172" t="str">
        <f t="shared" si="2"/>
        <v/>
      </c>
      <c r="E148" s="303"/>
      <c r="F148" s="264"/>
      <c r="G148" s="264"/>
    </row>
    <row r="149" spans="1:7" ht="15.75">
      <c r="A149" s="298"/>
      <c r="B149" s="301" t="str">
        <f>IF(C149="","",MAX(B$3:B148)+1)</f>
        <v/>
      </c>
      <c r="C149" s="302"/>
      <c r="D149" s="172" t="str">
        <f t="shared" si="2"/>
        <v/>
      </c>
      <c r="E149" s="303"/>
      <c r="F149" s="264"/>
      <c r="G149" s="264"/>
    </row>
    <row r="150" spans="1:7" ht="15.75">
      <c r="A150" s="298"/>
      <c r="B150" s="301" t="str">
        <f>IF(C150="","",MAX(B$3:B149)+1)</f>
        <v/>
      </c>
      <c r="C150" s="302"/>
      <c r="D150" s="172" t="str">
        <f t="shared" si="2"/>
        <v/>
      </c>
      <c r="E150" s="303"/>
      <c r="F150" s="264"/>
      <c r="G150" s="264"/>
    </row>
    <row r="151" spans="1:7" ht="15.75">
      <c r="A151" s="298"/>
      <c r="B151" s="301" t="str">
        <f>IF(C151="","",MAX(B$3:B150)+1)</f>
        <v/>
      </c>
      <c r="C151" s="302"/>
      <c r="D151" s="172" t="str">
        <f t="shared" si="2"/>
        <v/>
      </c>
      <c r="E151" s="303"/>
      <c r="F151" s="264"/>
      <c r="G151" s="264"/>
    </row>
    <row r="152" spans="1:7" ht="15.75">
      <c r="A152" s="298"/>
      <c r="B152" s="301" t="str">
        <f>IF(C152="","",MAX(B$3:B151)+1)</f>
        <v/>
      </c>
      <c r="C152" s="302"/>
      <c r="D152" s="172" t="str">
        <f t="shared" si="2"/>
        <v/>
      </c>
      <c r="E152" s="303"/>
      <c r="F152" s="264"/>
      <c r="G152" s="264"/>
    </row>
    <row r="153" spans="1:7" ht="15.75">
      <c r="A153" s="298"/>
      <c r="B153" s="301" t="str">
        <f>IF(C153="","",MAX(B$3:B152)+1)</f>
        <v/>
      </c>
      <c r="C153" s="302"/>
      <c r="D153" s="172" t="str">
        <f t="shared" si="2"/>
        <v/>
      </c>
      <c r="E153" s="303"/>
      <c r="F153" s="264"/>
      <c r="G153" s="264"/>
    </row>
    <row r="154" spans="1:7" ht="15.75">
      <c r="A154" s="298"/>
      <c r="B154" s="301" t="str">
        <f>IF(C154="","",MAX(B$3:B153)+1)</f>
        <v/>
      </c>
      <c r="C154" s="302"/>
      <c r="D154" s="172" t="str">
        <f t="shared" si="2"/>
        <v/>
      </c>
      <c r="E154" s="303"/>
      <c r="F154" s="264"/>
      <c r="G154" s="264"/>
    </row>
    <row r="155" spans="1:7" ht="15.75">
      <c r="A155" s="298"/>
      <c r="B155" s="301" t="str">
        <f>IF(C155="","",MAX(B$3:B154)+1)</f>
        <v/>
      </c>
      <c r="C155" s="302"/>
      <c r="D155" s="172" t="str">
        <f t="shared" si="2"/>
        <v/>
      </c>
      <c r="E155" s="303"/>
      <c r="F155" s="264"/>
      <c r="G155" s="264"/>
    </row>
    <row r="156" spans="1:7" ht="15.75">
      <c r="A156" s="298"/>
      <c r="B156" s="301" t="str">
        <f>IF(C156="","",MAX(B$3:B155)+1)</f>
        <v/>
      </c>
      <c r="C156" s="302"/>
      <c r="D156" s="172" t="str">
        <f t="shared" si="2"/>
        <v/>
      </c>
      <c r="E156" s="303"/>
      <c r="F156" s="264"/>
      <c r="G156" s="264"/>
    </row>
    <row r="157" spans="1:7" ht="15.75">
      <c r="A157" s="298"/>
      <c r="B157" s="301" t="str">
        <f>IF(C157="","",MAX(B$3:B156)+1)</f>
        <v/>
      </c>
      <c r="C157" s="302"/>
      <c r="D157" s="172" t="str">
        <f t="shared" si="2"/>
        <v/>
      </c>
      <c r="E157" s="303"/>
      <c r="F157" s="264"/>
      <c r="G157" s="264"/>
    </row>
    <row r="158" spans="1:7" ht="15.75">
      <c r="A158" s="298"/>
      <c r="B158" s="301" t="str">
        <f>IF(C158="","",MAX(B$3:B157)+1)</f>
        <v/>
      </c>
      <c r="C158" s="302"/>
      <c r="D158" s="172" t="str">
        <f t="shared" si="2"/>
        <v/>
      </c>
      <c r="E158" s="303"/>
      <c r="F158" s="264"/>
      <c r="G158" s="264"/>
    </row>
    <row r="159" spans="1:7" ht="15.75">
      <c r="A159" s="298"/>
      <c r="B159" s="301" t="str">
        <f>IF(C159="","",MAX(B$3:B158)+1)</f>
        <v/>
      </c>
      <c r="C159" s="302"/>
      <c r="D159" s="172" t="str">
        <f t="shared" si="2"/>
        <v/>
      </c>
      <c r="E159" s="303"/>
      <c r="F159" s="264"/>
      <c r="G159" s="264"/>
    </row>
    <row r="160" spans="1:7" ht="15.75">
      <c r="A160" s="298"/>
      <c r="B160" s="301" t="str">
        <f>IF(C160="","",MAX(B$3:B159)+1)</f>
        <v/>
      </c>
      <c r="C160" s="302"/>
      <c r="D160" s="172" t="str">
        <f t="shared" si="2"/>
        <v/>
      </c>
      <c r="E160" s="303"/>
      <c r="F160" s="264"/>
      <c r="G160" s="264"/>
    </row>
    <row r="161" spans="1:7" ht="15.75">
      <c r="A161" s="298"/>
      <c r="B161" s="301" t="str">
        <f>IF(C161="","",MAX(B$3:B160)+1)</f>
        <v/>
      </c>
      <c r="C161" s="302"/>
      <c r="D161" s="172" t="str">
        <f t="shared" si="2"/>
        <v/>
      </c>
      <c r="E161" s="303"/>
      <c r="F161" s="264"/>
      <c r="G161" s="264"/>
    </row>
    <row r="162" spans="1:7" ht="15.75">
      <c r="A162" s="298"/>
      <c r="B162" s="301" t="str">
        <f>IF(C162="","",MAX(B$3:B161)+1)</f>
        <v/>
      </c>
      <c r="C162" s="302"/>
      <c r="D162" s="172" t="str">
        <f t="shared" si="2"/>
        <v/>
      </c>
      <c r="E162" s="303"/>
      <c r="F162" s="264"/>
      <c r="G162" s="264"/>
    </row>
    <row r="163" spans="1:7" ht="15.75">
      <c r="A163" s="298"/>
      <c r="B163" s="301" t="str">
        <f>IF(C163="","",MAX(B$3:B162)+1)</f>
        <v/>
      </c>
      <c r="C163" s="302"/>
      <c r="D163" s="172" t="str">
        <f t="shared" si="2"/>
        <v/>
      </c>
      <c r="E163" s="303"/>
      <c r="F163" s="264"/>
      <c r="G163" s="264"/>
    </row>
    <row r="164" spans="1:7" ht="15.75">
      <c r="A164" s="298"/>
      <c r="B164" s="301" t="str">
        <f>IF(C164="","",MAX(B$3:B163)+1)</f>
        <v/>
      </c>
      <c r="C164" s="302"/>
      <c r="D164" s="172" t="str">
        <f t="shared" si="2"/>
        <v/>
      </c>
      <c r="E164" s="303"/>
      <c r="F164" s="264"/>
      <c r="G164" s="264"/>
    </row>
    <row r="165" spans="1:7" ht="15.75">
      <c r="A165" s="298"/>
      <c r="B165" s="301" t="str">
        <f>IF(C165="","",MAX(B$3:B164)+1)</f>
        <v/>
      </c>
      <c r="C165" s="302"/>
      <c r="D165" s="172" t="str">
        <f t="shared" si="2"/>
        <v/>
      </c>
      <c r="E165" s="303"/>
      <c r="F165" s="264"/>
      <c r="G165" s="264"/>
    </row>
    <row r="166" spans="1:7" ht="15.75">
      <c r="A166" s="298"/>
      <c r="B166" s="301" t="str">
        <f>IF(C166="","",MAX(B$3:B165)+1)</f>
        <v/>
      </c>
      <c r="C166" s="302"/>
      <c r="D166" s="172" t="str">
        <f t="shared" si="2"/>
        <v/>
      </c>
      <c r="E166" s="303"/>
      <c r="F166" s="264"/>
      <c r="G166" s="264"/>
    </row>
    <row r="167" spans="1:7" ht="15.75">
      <c r="A167" s="298"/>
      <c r="B167" s="301" t="str">
        <f>IF(C167="","",MAX(B$3:B166)+1)</f>
        <v/>
      </c>
      <c r="C167" s="302"/>
      <c r="D167" s="172" t="str">
        <f t="shared" si="2"/>
        <v/>
      </c>
      <c r="E167" s="303"/>
      <c r="F167" s="264"/>
      <c r="G167" s="264"/>
    </row>
    <row r="168" spans="1:7" ht="15.75">
      <c r="A168" s="298"/>
      <c r="B168" s="301" t="str">
        <f>IF(C168="","",MAX(B$3:B167)+1)</f>
        <v/>
      </c>
      <c r="C168" s="302"/>
      <c r="D168" s="172" t="str">
        <f t="shared" si="2"/>
        <v/>
      </c>
      <c r="E168" s="303"/>
      <c r="F168" s="264"/>
      <c r="G168" s="264"/>
    </row>
    <row r="169" spans="1:7" ht="15.75">
      <c r="A169" s="298"/>
      <c r="B169" s="301" t="str">
        <f>IF(C169="","",MAX(B$3:B168)+1)</f>
        <v/>
      </c>
      <c r="C169" s="302"/>
      <c r="D169" s="172" t="str">
        <f t="shared" si="2"/>
        <v/>
      </c>
      <c r="E169" s="303"/>
      <c r="F169" s="264"/>
      <c r="G169" s="264"/>
    </row>
    <row r="170" spans="1:7" ht="15.75">
      <c r="A170" s="298"/>
      <c r="B170" s="301" t="str">
        <f>IF(C170="","",MAX(B$3:B169)+1)</f>
        <v/>
      </c>
      <c r="C170" s="302"/>
      <c r="D170" s="172" t="str">
        <f t="shared" si="2"/>
        <v/>
      </c>
      <c r="E170" s="303"/>
      <c r="F170" s="264"/>
      <c r="G170" s="264"/>
    </row>
    <row r="171" spans="1:7" ht="15.75">
      <c r="A171" s="298"/>
      <c r="B171" s="301" t="str">
        <f>IF(C171="","",MAX(B$3:B170)+1)</f>
        <v/>
      </c>
      <c r="C171" s="302"/>
      <c r="D171" s="172" t="str">
        <f t="shared" si="2"/>
        <v/>
      </c>
      <c r="E171" s="303"/>
      <c r="F171" s="264"/>
      <c r="G171" s="264"/>
    </row>
    <row r="172" spans="1:7" ht="15.75">
      <c r="A172" s="298"/>
      <c r="B172" s="301" t="str">
        <f>IF(C172="","",MAX(B$3:B171)+1)</f>
        <v/>
      </c>
      <c r="C172" s="302"/>
      <c r="D172" s="172" t="str">
        <f t="shared" si="2"/>
        <v/>
      </c>
      <c r="E172" s="303"/>
      <c r="F172" s="264"/>
      <c r="G172" s="264"/>
    </row>
    <row r="173" spans="1:7" ht="15.75">
      <c r="A173" s="298"/>
      <c r="B173" s="301" t="str">
        <f>IF(C173="","",MAX(B$3:B172)+1)</f>
        <v/>
      </c>
      <c r="C173" s="302"/>
      <c r="D173" s="172" t="str">
        <f t="shared" si="2"/>
        <v/>
      </c>
      <c r="E173" s="303"/>
      <c r="F173" s="264"/>
      <c r="G173" s="264"/>
    </row>
    <row r="174" spans="1:7" ht="15.75">
      <c r="A174" s="298"/>
      <c r="B174" s="301" t="str">
        <f>IF(C174="","",MAX(B$3:B173)+1)</f>
        <v/>
      </c>
      <c r="C174" s="302"/>
      <c r="D174" s="172" t="str">
        <f t="shared" si="2"/>
        <v/>
      </c>
      <c r="E174" s="303"/>
      <c r="F174" s="264"/>
      <c r="G174" s="264"/>
    </row>
    <row r="175" spans="1:7" ht="15.75">
      <c r="A175" s="298"/>
      <c r="B175" s="301" t="str">
        <f>IF(C175="","",MAX(B$3:B174)+1)</f>
        <v/>
      </c>
      <c r="C175" s="302"/>
      <c r="D175" s="172" t="str">
        <f t="shared" si="2"/>
        <v/>
      </c>
      <c r="E175" s="303"/>
      <c r="F175" s="264"/>
      <c r="G175" s="264"/>
    </row>
    <row r="176" spans="1:7" ht="15.75">
      <c r="A176" s="298"/>
      <c r="B176" s="301" t="str">
        <f>IF(C176="","",MAX(B$3:B175)+1)</f>
        <v/>
      </c>
      <c r="C176" s="302"/>
      <c r="D176" s="172" t="str">
        <f t="shared" si="2"/>
        <v/>
      </c>
      <c r="E176" s="303"/>
      <c r="F176" s="264"/>
      <c r="G176" s="264"/>
    </row>
    <row r="177" spans="1:7" ht="15.75">
      <c r="A177" s="298"/>
      <c r="B177" s="301" t="str">
        <f>IF(C177="","",MAX(B$3:B176)+1)</f>
        <v/>
      </c>
      <c r="C177" s="302"/>
      <c r="D177" s="172" t="str">
        <f t="shared" si="2"/>
        <v/>
      </c>
      <c r="E177" s="303"/>
      <c r="F177" s="264"/>
      <c r="G177" s="264"/>
    </row>
    <row r="178" spans="1:7" ht="15.75">
      <c r="A178" s="298"/>
      <c r="B178" s="301" t="str">
        <f>IF(C178="","",MAX(B$3:B177)+1)</f>
        <v/>
      </c>
      <c r="C178" s="302"/>
      <c r="D178" s="172" t="str">
        <f t="shared" si="2"/>
        <v/>
      </c>
      <c r="E178" s="303"/>
      <c r="F178" s="264"/>
      <c r="G178" s="264"/>
    </row>
    <row r="179" spans="1:7" ht="15.75">
      <c r="A179" s="298"/>
      <c r="B179" s="301" t="str">
        <f>IF(C179="","",MAX(B$3:B178)+1)</f>
        <v/>
      </c>
      <c r="C179" s="302"/>
      <c r="D179" s="172" t="str">
        <f t="shared" si="2"/>
        <v/>
      </c>
      <c r="E179" s="303"/>
      <c r="F179" s="264"/>
      <c r="G179" s="264"/>
    </row>
    <row r="180" spans="1:7" ht="15.75">
      <c r="A180" s="298"/>
      <c r="B180" s="301" t="str">
        <f>IF(C180="","",MAX(B$3:B179)+1)</f>
        <v/>
      </c>
      <c r="C180" s="302"/>
      <c r="D180" s="172" t="str">
        <f t="shared" si="2"/>
        <v/>
      </c>
      <c r="E180" s="303"/>
      <c r="F180" s="264"/>
      <c r="G180" s="264"/>
    </row>
    <row r="181" spans="1:7" ht="15.75">
      <c r="A181" s="298"/>
      <c r="B181" s="301" t="str">
        <f>IF(C181="","",MAX(B$3:B180)+1)</f>
        <v/>
      </c>
      <c r="C181" s="302"/>
      <c r="D181" s="172" t="str">
        <f t="shared" si="2"/>
        <v/>
      </c>
      <c r="E181" s="303"/>
      <c r="F181" s="264"/>
      <c r="G181" s="264"/>
    </row>
    <row r="182" spans="1:7" ht="15.75">
      <c r="A182" s="298"/>
      <c r="B182" s="301" t="str">
        <f>IF(C182="","",MAX(B$3:B181)+1)</f>
        <v/>
      </c>
      <c r="C182" s="302"/>
      <c r="D182" s="172" t="str">
        <f t="shared" si="2"/>
        <v/>
      </c>
      <c r="E182" s="303"/>
      <c r="F182" s="264"/>
      <c r="G182" s="264"/>
    </row>
    <row r="183" spans="1:7" ht="15.75">
      <c r="A183" s="298"/>
      <c r="B183" s="301" t="str">
        <f>IF(C183="","",MAX(B$3:B182)+1)</f>
        <v/>
      </c>
      <c r="C183" s="302"/>
      <c r="D183" s="172" t="str">
        <f t="shared" si="2"/>
        <v/>
      </c>
      <c r="E183" s="303"/>
      <c r="F183" s="264"/>
      <c r="G183" s="264"/>
    </row>
    <row r="184" spans="1:7" ht="15.75">
      <c r="A184" s="298"/>
      <c r="B184" s="301" t="str">
        <f>IF(C184="","",MAX(B$3:B183)+1)</f>
        <v/>
      </c>
      <c r="C184" s="302"/>
      <c r="D184" s="172" t="str">
        <f t="shared" si="2"/>
        <v/>
      </c>
      <c r="E184" s="303"/>
      <c r="F184" s="264"/>
      <c r="G184" s="264"/>
    </row>
    <row r="185" spans="1:7" ht="15.75">
      <c r="A185" s="298"/>
      <c r="B185" s="301" t="str">
        <f>IF(C185="","",MAX(B$3:B184)+1)</f>
        <v/>
      </c>
      <c r="C185" s="302"/>
      <c r="D185" s="172" t="str">
        <f t="shared" si="2"/>
        <v/>
      </c>
      <c r="E185" s="303"/>
      <c r="F185" s="264"/>
      <c r="G185" s="264"/>
    </row>
    <row r="186" spans="1:7" ht="15.75">
      <c r="A186" s="298"/>
      <c r="B186" s="301" t="str">
        <f>IF(C186="","",MAX(B$3:B185)+1)</f>
        <v/>
      </c>
      <c r="C186" s="302"/>
      <c r="D186" s="172" t="str">
        <f t="shared" si="2"/>
        <v/>
      </c>
      <c r="E186" s="303"/>
      <c r="F186" s="264"/>
      <c r="G186" s="264"/>
    </row>
    <row r="187" spans="1:7" ht="15.75">
      <c r="A187" s="298"/>
      <c r="B187" s="301" t="str">
        <f>IF(C187="","",MAX(B$3:B186)+1)</f>
        <v/>
      </c>
      <c r="C187" s="302"/>
      <c r="D187" s="172" t="str">
        <f t="shared" si="2"/>
        <v/>
      </c>
      <c r="E187" s="303"/>
      <c r="F187" s="264"/>
      <c r="G187" s="264"/>
    </row>
    <row r="188" spans="1:7" ht="15.75">
      <c r="A188" s="298"/>
      <c r="B188" s="301" t="str">
        <f>IF(C188="","",MAX(B$3:B187)+1)</f>
        <v/>
      </c>
      <c r="C188" s="302"/>
      <c r="D188" s="172" t="str">
        <f t="shared" si="2"/>
        <v/>
      </c>
      <c r="E188" s="303"/>
      <c r="F188" s="264"/>
      <c r="G188" s="264"/>
    </row>
    <row r="189" spans="1:7" ht="15.75">
      <c r="A189" s="298"/>
      <c r="B189" s="301" t="str">
        <f>IF(C189="","",MAX(B$3:B188)+1)</f>
        <v/>
      </c>
      <c r="C189" s="302"/>
      <c r="D189" s="172" t="str">
        <f t="shared" si="2"/>
        <v/>
      </c>
      <c r="E189" s="303"/>
      <c r="F189" s="264"/>
      <c r="G189" s="264"/>
    </row>
    <row r="190" spans="1:7" ht="15.75">
      <c r="A190" s="298"/>
      <c r="B190" s="301" t="str">
        <f>IF(C190="","",MAX(B$3:B189)+1)</f>
        <v/>
      </c>
      <c r="C190" s="302"/>
      <c r="D190" s="172" t="str">
        <f t="shared" si="2"/>
        <v/>
      </c>
      <c r="E190" s="303"/>
      <c r="F190" s="264"/>
      <c r="G190" s="264"/>
    </row>
    <row r="191" spans="1:7" ht="15.75">
      <c r="A191" s="298"/>
      <c r="B191" s="301" t="str">
        <f>IF(C191="","",MAX(B$3:B190)+1)</f>
        <v/>
      </c>
      <c r="C191" s="302"/>
      <c r="D191" s="172" t="str">
        <f t="shared" si="2"/>
        <v/>
      </c>
      <c r="E191" s="303"/>
      <c r="F191" s="264"/>
      <c r="G191" s="264"/>
    </row>
    <row r="192" spans="1:7" ht="15.75">
      <c r="A192" s="298"/>
      <c r="B192" s="301" t="str">
        <f>IF(C192="","",MAX(B$3:B191)+1)</f>
        <v/>
      </c>
      <c r="C192" s="302"/>
      <c r="D192" s="172" t="str">
        <f t="shared" si="2"/>
        <v/>
      </c>
      <c r="E192" s="303"/>
      <c r="F192" s="264"/>
      <c r="G192" s="264"/>
    </row>
    <row r="193" spans="1:7" ht="15.75">
      <c r="A193" s="298"/>
      <c r="B193" s="301" t="str">
        <f>IF(C193="","",MAX(B$3:B192)+1)</f>
        <v/>
      </c>
      <c r="C193" s="302"/>
      <c r="D193" s="172" t="str">
        <f t="shared" si="2"/>
        <v/>
      </c>
      <c r="E193" s="303"/>
      <c r="F193" s="264"/>
      <c r="G193" s="264"/>
    </row>
    <row r="194" spans="1:7" ht="15.75">
      <c r="A194" s="298"/>
      <c r="B194" s="301" t="str">
        <f>IF(C194="","",MAX(B$3:B193)+1)</f>
        <v/>
      </c>
      <c r="C194" s="302"/>
      <c r="D194" s="172" t="str">
        <f t="shared" si="2"/>
        <v/>
      </c>
      <c r="E194" s="303"/>
      <c r="F194" s="264"/>
      <c r="G194" s="264"/>
    </row>
    <row r="195" spans="1:7" ht="15.75">
      <c r="A195" s="298"/>
      <c r="B195" s="301" t="str">
        <f>IF(C195="","",MAX(B$3:B194)+1)</f>
        <v/>
      </c>
      <c r="C195" s="302"/>
      <c r="D195" s="172" t="str">
        <f t="shared" si="2"/>
        <v/>
      </c>
      <c r="E195" s="303"/>
      <c r="F195" s="264"/>
      <c r="G195" s="264"/>
    </row>
    <row r="196" spans="1:7" ht="15.75">
      <c r="A196" s="298"/>
      <c r="B196" s="301" t="str">
        <f>IF(C196="","",MAX(B$3:B195)+1)</f>
        <v/>
      </c>
      <c r="C196" s="302"/>
      <c r="D196" s="172" t="str">
        <f t="shared" ref="D196:D200" si="3">IF(C196="","",C196)</f>
        <v/>
      </c>
      <c r="E196" s="303"/>
      <c r="F196" s="264"/>
      <c r="G196" s="264"/>
    </row>
    <row r="197" spans="1:7" ht="15.75">
      <c r="A197" s="298"/>
      <c r="B197" s="301" t="str">
        <f>IF(C197="","",MAX(B$3:B196)+1)</f>
        <v/>
      </c>
      <c r="C197" s="302"/>
      <c r="D197" s="172" t="str">
        <f t="shared" si="3"/>
        <v/>
      </c>
      <c r="E197" s="303"/>
      <c r="F197" s="264"/>
      <c r="G197" s="264"/>
    </row>
    <row r="198" spans="1:7" ht="15.75">
      <c r="A198" s="298"/>
      <c r="B198" s="301" t="str">
        <f>IF(C198="","",MAX(B$3:B197)+1)</f>
        <v/>
      </c>
      <c r="C198" s="302"/>
      <c r="D198" s="172" t="str">
        <f t="shared" si="3"/>
        <v/>
      </c>
      <c r="E198" s="303"/>
      <c r="F198" s="264"/>
      <c r="G198" s="264"/>
    </row>
    <row r="199" spans="1:7" ht="15.75">
      <c r="A199" s="298"/>
      <c r="B199" s="301" t="str">
        <f>IF(C199="","",MAX(B$3:B198)+1)</f>
        <v/>
      </c>
      <c r="C199" s="302"/>
      <c r="D199" s="172" t="str">
        <f t="shared" si="3"/>
        <v/>
      </c>
      <c r="E199" s="303"/>
      <c r="F199" s="264"/>
      <c r="G199" s="264"/>
    </row>
    <row r="200" spans="1:7" ht="15.75">
      <c r="A200" s="298"/>
      <c r="B200" s="301" t="str">
        <f>IF(C200="","",MAX(B$3:B199)+1)</f>
        <v/>
      </c>
      <c r="C200" s="302"/>
      <c r="D200" s="172" t="str">
        <f t="shared" si="3"/>
        <v/>
      </c>
      <c r="E200" s="278"/>
      <c r="F200" s="255"/>
      <c r="G200" s="255"/>
    </row>
  </sheetData>
  <sheetProtection algorithmName="SHA-512" hashValue="7eUMdN3eZWKMvy7oa46Apl0WeXVoxRjhaPqcDxdlBwYwbsk/Tz3CxvpT31JWVJ+PbcBJCmY5oY9pK2O2c2f35w==" saltValue="cc9SfzUUoNuZC1W3YEKnIw==" spinCount="100000" sheet="1" objects="1" selectLockedCells="1"/>
  <mergeCells count="9">
    <mergeCell ref="A3:A45"/>
    <mergeCell ref="L2:M2"/>
    <mergeCell ref="L4:M4"/>
    <mergeCell ref="L5:M5"/>
    <mergeCell ref="J21:M23"/>
    <mergeCell ref="J24:M26"/>
    <mergeCell ref="J16:M17"/>
    <mergeCell ref="J18:M20"/>
    <mergeCell ref="J13:M14"/>
  </mergeCells>
  <conditionalFormatting sqref="D3:D200">
    <cfRule type="expression" dxfId="60" priority="10">
      <formula>WEEKDAY(D3,2)&gt;5</formula>
    </cfRule>
  </conditionalFormatting>
  <conditionalFormatting sqref="H23">
    <cfRule type="expression" dxfId="59" priority="7">
      <formula>#REF!="Woche 3"</formula>
    </cfRule>
  </conditionalFormatting>
  <conditionalFormatting sqref="H30">
    <cfRule type="expression" dxfId="58" priority="6">
      <formula>#REF!="Woche 4"</formula>
    </cfRule>
  </conditionalFormatting>
  <conditionalFormatting sqref="H37">
    <cfRule type="expression" dxfId="57" priority="5">
      <formula>#REF!="Woche 5"</formula>
    </cfRule>
  </conditionalFormatting>
  <conditionalFormatting sqref="L4:M4">
    <cfRule type="expression" dxfId="56" priority="1">
      <formula>K4&gt;=K9</formula>
    </cfRule>
    <cfRule type="expression" dxfId="55" priority="2">
      <formula>K4&lt;K9</formula>
    </cfRule>
  </conditionalFormatting>
  <conditionalFormatting sqref="L5:M5">
    <cfRule type="expression" dxfId="54" priority="41">
      <formula>K5&gt;=K9</formula>
    </cfRule>
    <cfRule type="expression" dxfId="53" priority="42">
      <formula>K5&lt;K9</formula>
    </cfRule>
  </conditionalFormatting>
  <dataValidations count="2">
    <dataValidation type="list" allowBlank="1" showInputMessage="1" showErrorMessage="1" sqref="C3:C200" xr:uid="{9D2C9F08-7296-4ED2-AD93-17CD14D43AE4}">
      <formula1>$O$2:$O$44</formula1>
    </dataValidation>
    <dataValidation type="list" allowBlank="1" showInputMessage="1" showErrorMessage="1" sqref="G3:G200" xr:uid="{42F7B18F-8876-49A9-8030-CD2F98BFC1B4}">
      <formula1>$J$4:$J$7</formula1>
    </dataValidation>
  </dataValidations>
  <pageMargins left="0.7" right="0.7" top="0.78740157499999996" bottom="0.78740157499999996"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L10"/>
  <sheetViews>
    <sheetView workbookViewId="0">
      <selection activeCell="V19" sqref="V19"/>
    </sheetView>
  </sheetViews>
  <sheetFormatPr baseColWidth="10" defaultColWidth="8.5703125" defaultRowHeight="15.75" customHeight="1"/>
  <cols>
    <col min="1" max="16384" width="8.5703125" style="570"/>
  </cols>
  <sheetData>
    <row r="10" spans="12:12" ht="15.75" customHeight="1">
      <c r="L10" s="571" t="s">
        <v>222</v>
      </c>
    </row>
  </sheetData>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6"/>
  <sheetViews>
    <sheetView showWhiteSpace="0" view="pageLayout" zoomScaleNormal="100" workbookViewId="0">
      <selection activeCell="AA4" sqref="AA4:AA45"/>
    </sheetView>
  </sheetViews>
  <sheetFormatPr baseColWidth="10" defaultColWidth="3.7109375" defaultRowHeight="12.75" customHeight="1" zeroHeight="1"/>
  <cols>
    <col min="1" max="1" width="3.7109375" style="116"/>
    <col min="2" max="2" width="3.7109375" style="158"/>
    <col min="3" max="3" width="6.5703125" style="116" customWidth="1"/>
    <col min="4" max="4" width="13" style="116" customWidth="1"/>
    <col min="5" max="5" width="17.28515625" style="116" customWidth="1"/>
    <col min="6" max="6" width="34.5703125" style="116" customWidth="1"/>
    <col min="7" max="7" width="10.7109375" style="158" customWidth="1"/>
    <col min="8" max="8" width="11" style="158" customWidth="1"/>
    <col min="9" max="9" width="9" style="116" customWidth="1"/>
    <col min="10" max="17" width="3.28515625" style="116" customWidth="1"/>
    <col min="18" max="19" width="4.42578125" style="158" customWidth="1"/>
    <col min="20" max="20" width="2.28515625" style="159" customWidth="1"/>
    <col min="21" max="22" width="3.7109375" style="116"/>
    <col min="23" max="23" width="6.5703125" style="116" customWidth="1"/>
    <col min="24" max="24" width="10.85546875" style="116" customWidth="1"/>
    <col min="25" max="25" width="12.140625" style="116" customWidth="1"/>
    <col min="26" max="26" width="7.42578125" style="116" customWidth="1"/>
    <col min="27" max="27" width="43.7109375" style="116" customWidth="1"/>
    <col min="28" max="28" width="2.85546875" style="116" customWidth="1"/>
    <col min="29" max="34" width="8" style="160" customWidth="1"/>
    <col min="35" max="35" width="1.85546875" style="116" customWidth="1"/>
    <col min="36" max="37" width="3.7109375" style="116"/>
    <col min="38" max="38" width="7" style="116" bestFit="1" customWidth="1"/>
    <col min="39" max="39" width="13.140625" style="116" bestFit="1" customWidth="1"/>
    <col min="40" max="40" width="23.85546875" style="116" bestFit="1" customWidth="1"/>
    <col min="41" max="41" width="31.140625" style="116" customWidth="1"/>
    <col min="42" max="42" width="30.5703125" style="116" customWidth="1"/>
    <col min="43" max="45" width="3.7109375" style="116"/>
    <col min="46" max="46" width="3.7109375" style="116" customWidth="1"/>
    <col min="47" max="16384" width="3.7109375" style="116"/>
  </cols>
  <sheetData>
    <row r="1" spans="1:49" ht="12.75" customHeight="1">
      <c r="A1" s="455" t="s">
        <v>62</v>
      </c>
      <c r="B1" s="456"/>
      <c r="C1" s="456"/>
      <c r="D1" s="456"/>
      <c r="E1" s="456"/>
      <c r="F1" s="456"/>
      <c r="G1" s="456"/>
      <c r="H1" s="456"/>
      <c r="I1" s="456"/>
      <c r="J1" s="464" t="s">
        <v>209</v>
      </c>
      <c r="K1" s="466" t="s">
        <v>210</v>
      </c>
      <c r="L1" s="467" t="s">
        <v>211</v>
      </c>
      <c r="M1" s="472" t="s">
        <v>204</v>
      </c>
      <c r="N1" s="467" t="s">
        <v>205</v>
      </c>
      <c r="O1" s="466" t="s">
        <v>206</v>
      </c>
      <c r="P1" s="470" t="s">
        <v>207</v>
      </c>
      <c r="Q1" s="466" t="s">
        <v>208</v>
      </c>
      <c r="R1" s="474" t="s">
        <v>212</v>
      </c>
      <c r="S1" s="474" t="s">
        <v>213</v>
      </c>
      <c r="T1" s="323"/>
      <c r="U1" s="455" t="s">
        <v>174</v>
      </c>
      <c r="V1" s="456"/>
      <c r="W1" s="456"/>
      <c r="X1" s="456"/>
      <c r="Y1" s="456"/>
      <c r="Z1" s="456"/>
      <c r="AA1" s="456"/>
      <c r="AB1" s="539"/>
      <c r="AC1" s="456" t="s">
        <v>191</v>
      </c>
      <c r="AD1" s="456"/>
      <c r="AE1" s="456"/>
      <c r="AF1" s="456"/>
      <c r="AG1" s="456"/>
      <c r="AH1" s="456"/>
      <c r="AI1" s="457"/>
      <c r="AJ1" s="455" t="s">
        <v>139</v>
      </c>
      <c r="AK1" s="456"/>
      <c r="AL1" s="456"/>
      <c r="AM1" s="456"/>
      <c r="AN1" s="456"/>
      <c r="AO1" s="456"/>
      <c r="AP1" s="457"/>
    </row>
    <row r="2" spans="1:49" ht="22.5" customHeight="1">
      <c r="A2" s="458"/>
      <c r="B2" s="459"/>
      <c r="C2" s="459"/>
      <c r="D2" s="459"/>
      <c r="E2" s="459"/>
      <c r="F2" s="459"/>
      <c r="G2" s="459"/>
      <c r="H2" s="459"/>
      <c r="I2" s="459"/>
      <c r="J2" s="465"/>
      <c r="K2" s="468"/>
      <c r="L2" s="469"/>
      <c r="M2" s="473"/>
      <c r="N2" s="469"/>
      <c r="O2" s="468"/>
      <c r="P2" s="471"/>
      <c r="Q2" s="468"/>
      <c r="R2" s="475"/>
      <c r="S2" s="475"/>
      <c r="T2" s="323"/>
      <c r="U2" s="458"/>
      <c r="V2" s="459"/>
      <c r="W2" s="459"/>
      <c r="X2" s="459"/>
      <c r="Y2" s="459"/>
      <c r="Z2" s="459"/>
      <c r="AA2" s="459"/>
      <c r="AB2" s="538"/>
      <c r="AC2" s="459"/>
      <c r="AD2" s="459"/>
      <c r="AE2" s="459"/>
      <c r="AF2" s="459"/>
      <c r="AG2" s="459"/>
      <c r="AH2" s="459"/>
      <c r="AI2" s="460"/>
      <c r="AJ2" s="458"/>
      <c r="AK2" s="459"/>
      <c r="AL2" s="459"/>
      <c r="AM2" s="459"/>
      <c r="AN2" s="459"/>
      <c r="AO2" s="459"/>
      <c r="AP2" s="460"/>
    </row>
    <row r="3" spans="1:49" ht="16.5" customHeight="1" thickBot="1">
      <c r="A3" s="117"/>
      <c r="B3" s="118"/>
      <c r="C3" s="119" t="s">
        <v>34</v>
      </c>
      <c r="D3" s="119" t="s">
        <v>175</v>
      </c>
      <c r="E3" s="119" t="s">
        <v>176</v>
      </c>
      <c r="F3" s="119" t="s">
        <v>144</v>
      </c>
      <c r="G3" s="118"/>
      <c r="H3" s="118" t="s">
        <v>89</v>
      </c>
      <c r="I3" s="118" t="s">
        <v>189</v>
      </c>
      <c r="J3" s="465"/>
      <c r="K3" s="468"/>
      <c r="L3" s="469"/>
      <c r="M3" s="473"/>
      <c r="N3" s="469"/>
      <c r="O3" s="468"/>
      <c r="P3" s="471"/>
      <c r="Q3" s="468"/>
      <c r="R3" s="475"/>
      <c r="S3" s="475"/>
      <c r="T3" s="324"/>
      <c r="U3" s="117"/>
      <c r="V3" s="118"/>
      <c r="W3" s="118" t="s">
        <v>34</v>
      </c>
      <c r="X3" s="118" t="s">
        <v>177</v>
      </c>
      <c r="Y3" s="118" t="s">
        <v>178</v>
      </c>
      <c r="Z3" s="120" t="s">
        <v>179</v>
      </c>
      <c r="AA3" s="121" t="s">
        <v>180</v>
      </c>
      <c r="AB3" s="122"/>
      <c r="AC3" s="540" t="s">
        <v>192</v>
      </c>
      <c r="AD3" s="450"/>
      <c r="AE3" s="450"/>
      <c r="AF3" s="450"/>
      <c r="AG3" s="450"/>
      <c r="AH3" s="450"/>
      <c r="AI3" s="325"/>
      <c r="AJ3" s="541"/>
      <c r="AK3" s="118"/>
      <c r="AL3" s="119" t="s">
        <v>34</v>
      </c>
      <c r="AM3" s="119" t="s">
        <v>173</v>
      </c>
      <c r="AN3" s="119" t="s">
        <v>181</v>
      </c>
      <c r="AO3" s="123"/>
      <c r="AP3" s="124"/>
    </row>
    <row r="4" spans="1:49" ht="12.75" customHeight="1">
      <c r="A4" s="453" t="str">
        <f>IF(C4="","","Woche 1")</f>
        <v>Woche 1</v>
      </c>
      <c r="B4" s="125">
        <f>IF(C4="","",1)</f>
        <v>1</v>
      </c>
      <c r="C4" s="126">
        <f>Grunddaten!D4</f>
        <v>0</v>
      </c>
      <c r="D4" s="127" t="str">
        <f>IF(Unterkünfte!G3="","",Unterkünfte!G3)</f>
        <v/>
      </c>
      <c r="E4" s="128" t="str">
        <f>IF(Unterkünfte!I3="","",LEFT(Unterkünfte!I3,40))</f>
        <v/>
      </c>
      <c r="F4" s="129" t="str">
        <f>IF(Unterkünfte!J3="","",Unterkünfte!J3)</f>
        <v/>
      </c>
      <c r="G4" s="130" t="str">
        <f>IF(Unterkünfte!L3="","",Unterkünfte!L3)</f>
        <v/>
      </c>
      <c r="H4" s="130" t="str">
        <f>IF(Unterkünfte!Q3="","",LEFT(Unterkünfte!Q3,20))</f>
        <v/>
      </c>
      <c r="I4" s="131" t="str">
        <f>IF(Unterkünfte!O3="","-",Unterkünfte!O3)</f>
        <v>-</v>
      </c>
      <c r="J4" s="502" t="str">
        <f>IF(Unterkünfte!U3="J","P",IF(Unterkünfte!U3="K","-",""))</f>
        <v/>
      </c>
      <c r="K4" s="502" t="str">
        <f>IF(Unterkünfte!V3="J","P",IF(Unterkünfte!V3="K","-",""))</f>
        <v/>
      </c>
      <c r="L4" s="502" t="str">
        <f>IF(Unterkünfte!W3="J","P",IF(Unterkünfte!W3="K","-",""))</f>
        <v/>
      </c>
      <c r="M4" s="502" t="str">
        <f>IF(Unterkünfte!X3="J","P",IF(Unterkünfte!X3="K","-",""))</f>
        <v/>
      </c>
      <c r="N4" s="502" t="str">
        <f>IF(Unterkünfte!Y3="J","P",IF(Unterkünfte!Y3="K","-",""))</f>
        <v/>
      </c>
      <c r="O4" s="502" t="str">
        <f>IF(Unterkünfte!Z3="J","P",IF(Unterkünfte!Z3="K","-",""))</f>
        <v/>
      </c>
      <c r="P4" s="502" t="str">
        <f>IF(Unterkünfte!AA3="J","P",IF(Unterkünfte!AA3="K","-",""))</f>
        <v/>
      </c>
      <c r="Q4" s="502" t="str">
        <f>IF(Unterkünfte!AB3="J","P",IF(Unterkünfte!AB3="K","-",""))</f>
        <v/>
      </c>
      <c r="R4" s="132" t="str">
        <f>IF(Unterkünfte!S3="","",LEFT(Unterkünfte!S3,2))</f>
        <v/>
      </c>
      <c r="S4" s="322" t="str">
        <f>IF(Unterkünfte!T3="","",LEFT(Unterkünfte!T3,2))</f>
        <v/>
      </c>
      <c r="T4" s="321"/>
      <c r="U4" s="453" t="str">
        <f>IF(W4="","","Woche 1")</f>
        <v>Woche 1</v>
      </c>
      <c r="V4" s="125">
        <f>IF(W4="","",1)</f>
        <v>1</v>
      </c>
      <c r="W4" s="126">
        <f>Grunddaten!D4</f>
        <v>0</v>
      </c>
      <c r="X4" s="130" t="str">
        <f>IF(Fahrtroute!G3="","",Fahrtroute!G3)</f>
        <v/>
      </c>
      <c r="Y4" s="131" t="str">
        <f>IF(Fahrtroute!I3="","",Fahrtroute!I3)</f>
        <v/>
      </c>
      <c r="Z4" s="133" t="str">
        <f>IF(Fahrtroute!J3="","",Fahrtroute!J3)</f>
        <v/>
      </c>
      <c r="AA4" s="552" t="str">
        <f>IF(Fahrtroute!Q3="","",Fahrtroute!Q3)</f>
        <v/>
      </c>
      <c r="AB4" s="134"/>
      <c r="AC4" s="450"/>
      <c r="AD4" s="450"/>
      <c r="AE4" s="450"/>
      <c r="AF4" s="450"/>
      <c r="AG4" s="450"/>
      <c r="AH4" s="450"/>
      <c r="AI4" s="135"/>
      <c r="AJ4" s="542" t="str">
        <f>IF(AL4="","","Woche 1")</f>
        <v>Woche 1</v>
      </c>
      <c r="AK4" s="125">
        <f>IF(AL4="","",1)</f>
        <v>1</v>
      </c>
      <c r="AL4" s="126">
        <f>Grunddaten!D4</f>
        <v>0</v>
      </c>
      <c r="AM4" s="129" t="str">
        <f>IF(Fahrtroute!G3="","",Fahrtroute!G3)</f>
        <v/>
      </c>
      <c r="AN4" s="136" t="str">
        <f>IF(Unternehmungen!H3="","",Unternehmungen!H3)</f>
        <v/>
      </c>
      <c r="AO4" s="137" t="str">
        <f>IF(Unternehmungen!J3="","",Unternehmungen!J3)</f>
        <v/>
      </c>
      <c r="AP4" s="138" t="str">
        <f>IF(Unternehmungen!L3="","",Unternehmungen!L3)</f>
        <v/>
      </c>
      <c r="AR4" s="441" t="s">
        <v>190</v>
      </c>
      <c r="AS4" s="442"/>
      <c r="AT4" s="442"/>
      <c r="AU4" s="442"/>
      <c r="AV4" s="442"/>
      <c r="AW4" s="443"/>
    </row>
    <row r="5" spans="1:49" ht="12.75" customHeight="1">
      <c r="A5" s="453"/>
      <c r="B5" s="125" t="str">
        <f t="shared" ref="B5:B45" si="0">IF(C5="","",B4+1)</f>
        <v/>
      </c>
      <c r="C5" s="126" t="str">
        <f>IF(Grunddaten!$D$4="","",IF(C4&gt;=(Grunddaten!$D$5),"",C4+1))</f>
        <v/>
      </c>
      <c r="D5" s="127" t="str">
        <f>IF(Unterkünfte!G4="","",Unterkünfte!G4)</f>
        <v/>
      </c>
      <c r="E5" s="128" t="str">
        <f>IF(Unterkünfte!I4="","",LEFT(Unterkünfte!I4,40))</f>
        <v/>
      </c>
      <c r="F5" s="129" t="str">
        <f>IF(Unterkünfte!J4="","",Unterkünfte!J4)</f>
        <v/>
      </c>
      <c r="G5" s="130" t="str">
        <f>IF(Unterkünfte!L4="","",Unterkünfte!L4)</f>
        <v/>
      </c>
      <c r="H5" s="130" t="str">
        <f>IF(Unterkünfte!Q4="","",LEFT(Unterkünfte!Q4,20))</f>
        <v/>
      </c>
      <c r="I5" s="131" t="str">
        <f>IF(Unterkünfte!O4="","-",Unterkünfte!O4)</f>
        <v>-</v>
      </c>
      <c r="J5" s="502" t="str">
        <f>IF(Unterkünfte!U4="J","P",IF(Unterkünfte!U4="K","-",""))</f>
        <v/>
      </c>
      <c r="K5" s="502" t="str">
        <f>IF(Unterkünfte!V4="J","P",IF(Unterkünfte!V4="K","-",""))</f>
        <v/>
      </c>
      <c r="L5" s="502" t="str">
        <f>IF(Unterkünfte!W4="J","P",IF(Unterkünfte!W4="K","-",""))</f>
        <v/>
      </c>
      <c r="M5" s="502" t="str">
        <f>IF(Unterkünfte!X4="J","P",IF(Unterkünfte!X4="K","-",""))</f>
        <v/>
      </c>
      <c r="N5" s="502" t="str">
        <f>IF(Unterkünfte!Y4="J","P",IF(Unterkünfte!Y4="K","-",""))</f>
        <v/>
      </c>
      <c r="O5" s="502" t="str">
        <f>IF(Unterkünfte!Z4="J","P",IF(Unterkünfte!Z4="K","-",""))</f>
        <v/>
      </c>
      <c r="P5" s="502" t="str">
        <f>IF(Unterkünfte!AA4="J","P",IF(Unterkünfte!AA4="K","-",""))</f>
        <v/>
      </c>
      <c r="Q5" s="502" t="str">
        <f>IF(Unterkünfte!AB4="J","P",IF(Unterkünfte!AB4="K","-",""))</f>
        <v/>
      </c>
      <c r="R5" s="132" t="str">
        <f>IF(Unterkünfte!S4="","",LEFT(Unterkünfte!S4,2))</f>
        <v/>
      </c>
      <c r="S5" s="322" t="str">
        <f>IF(Unterkünfte!T4="","",LEFT(Unterkünfte!T4,2))</f>
        <v/>
      </c>
      <c r="T5" s="321"/>
      <c r="U5" s="453"/>
      <c r="V5" s="125" t="str">
        <f>IF(W5="","",V4+1)</f>
        <v/>
      </c>
      <c r="W5" s="126" t="str">
        <f>IF(Grunddaten!$D$4="","",IF(W4&gt;=(Grunddaten!$D$5),"",W4+1))</f>
        <v/>
      </c>
      <c r="X5" s="130" t="str">
        <f>IF(Fahrtroute!G4="","",Fahrtroute!G4)</f>
        <v/>
      </c>
      <c r="Y5" s="131" t="str">
        <f>IF(Fahrtroute!I4="","",Fahrtroute!I4)</f>
        <v/>
      </c>
      <c r="Z5" s="133" t="str">
        <f>IF(Fahrtroute!J4="","",Fahrtroute!J4)</f>
        <v/>
      </c>
      <c r="AA5" s="552" t="str">
        <f>IF(Fahrtroute!Q4="","",Fahrtroute!Q4)</f>
        <v/>
      </c>
      <c r="AB5" s="134"/>
      <c r="AC5" s="450"/>
      <c r="AD5" s="450"/>
      <c r="AE5" s="450"/>
      <c r="AF5" s="450"/>
      <c r="AG5" s="450"/>
      <c r="AH5" s="450"/>
      <c r="AI5" s="135"/>
      <c r="AJ5" s="542"/>
      <c r="AK5" s="125" t="str">
        <f>IF(AL5="","",AK4+1)</f>
        <v/>
      </c>
      <c r="AL5" s="126" t="str">
        <f>IF(Grunddaten!$D$4="","",IF(AL4&gt;=(Grunddaten!$D$5),"",AL4+1))</f>
        <v/>
      </c>
      <c r="AM5" s="129" t="str">
        <f>IF(Fahrtroute!G4="","",Fahrtroute!G4)</f>
        <v/>
      </c>
      <c r="AN5" s="136" t="str">
        <f>IF(Unternehmungen!H4="","",Unternehmungen!H4)</f>
        <v/>
      </c>
      <c r="AO5" s="137" t="str">
        <f>IF(Unternehmungen!J4="","",Unternehmungen!J4)</f>
        <v/>
      </c>
      <c r="AP5" s="138" t="str">
        <f>IF(Unternehmungen!L4="","",Unternehmungen!L4)</f>
        <v/>
      </c>
      <c r="AR5" s="444"/>
      <c r="AS5" s="445"/>
      <c r="AT5" s="445"/>
      <c r="AU5" s="445"/>
      <c r="AV5" s="445"/>
      <c r="AW5" s="446"/>
    </row>
    <row r="6" spans="1:49" ht="12.75" customHeight="1">
      <c r="A6" s="453"/>
      <c r="B6" s="125" t="str">
        <f t="shared" si="0"/>
        <v/>
      </c>
      <c r="C6" s="126" t="str">
        <f>IF(Grunddaten!$D$4="","",IF(C5&gt;=(Grunddaten!$D$5),"",C5+1))</f>
        <v/>
      </c>
      <c r="D6" s="127" t="str">
        <f>IF(Unterkünfte!G5="","",Unterkünfte!G5)</f>
        <v/>
      </c>
      <c r="E6" s="128" t="str">
        <f>IF(Unterkünfte!I5="","",LEFT(Unterkünfte!I5,40))</f>
        <v/>
      </c>
      <c r="F6" s="129" t="str">
        <f>IF(Unterkünfte!J5="","",Unterkünfte!J5)</f>
        <v/>
      </c>
      <c r="G6" s="130" t="str">
        <f>IF(Unterkünfte!L5="","",Unterkünfte!L5)</f>
        <v/>
      </c>
      <c r="H6" s="130" t="str">
        <f>IF(Unterkünfte!Q5="","",LEFT(Unterkünfte!Q5,20))</f>
        <v/>
      </c>
      <c r="I6" s="131" t="str">
        <f>IF(Unterkünfte!O5="","-",Unterkünfte!O5)</f>
        <v>-</v>
      </c>
      <c r="J6" s="502" t="str">
        <f>IF(Unterkünfte!U5="J","P",IF(Unterkünfte!U5="K","-",""))</f>
        <v/>
      </c>
      <c r="K6" s="502" t="str">
        <f>IF(Unterkünfte!V5="J","P",IF(Unterkünfte!V5="K","-",""))</f>
        <v/>
      </c>
      <c r="L6" s="502" t="str">
        <f>IF(Unterkünfte!W5="J","P",IF(Unterkünfte!W5="K","-",""))</f>
        <v/>
      </c>
      <c r="M6" s="502" t="str">
        <f>IF(Unterkünfte!X5="J","P",IF(Unterkünfte!X5="K","-",""))</f>
        <v/>
      </c>
      <c r="N6" s="502" t="str">
        <f>IF(Unterkünfte!Y5="J","P",IF(Unterkünfte!Y5="K","-",""))</f>
        <v/>
      </c>
      <c r="O6" s="502" t="str">
        <f>IF(Unterkünfte!Z5="J","P",IF(Unterkünfte!Z5="K","-",""))</f>
        <v/>
      </c>
      <c r="P6" s="502" t="str">
        <f>IF(Unterkünfte!AA5="J","P",IF(Unterkünfte!AA5="K","-",""))</f>
        <v/>
      </c>
      <c r="Q6" s="502" t="str">
        <f>IF(Unterkünfte!AB5="J","P",IF(Unterkünfte!AB5="K","-",""))</f>
        <v/>
      </c>
      <c r="R6" s="132" t="str">
        <f>IF(Unterkünfte!S5="","",LEFT(Unterkünfte!S5,2))</f>
        <v/>
      </c>
      <c r="S6" s="322" t="str">
        <f>IF(Unterkünfte!T5="","",LEFT(Unterkünfte!T5,2))</f>
        <v/>
      </c>
      <c r="T6" s="321"/>
      <c r="U6" s="453"/>
      <c r="V6" s="125" t="str">
        <f t="shared" ref="V6:V45" si="1">IF(W6="","",V5+1)</f>
        <v/>
      </c>
      <c r="W6" s="126" t="str">
        <f>IF(Grunddaten!$D$4="","",IF(W5&gt;=(Grunddaten!$D$5),"",W5+1))</f>
        <v/>
      </c>
      <c r="X6" s="130" t="str">
        <f>IF(Fahrtroute!G5="","",Fahrtroute!G5)</f>
        <v/>
      </c>
      <c r="Y6" s="131" t="str">
        <f>IF(Fahrtroute!I5="","",Fahrtroute!I5)</f>
        <v/>
      </c>
      <c r="Z6" s="133" t="str">
        <f>IF(Fahrtroute!J5="","",Fahrtroute!J5)</f>
        <v/>
      </c>
      <c r="AA6" s="552" t="str">
        <f>IF(Fahrtroute!Q5="","",Fahrtroute!Q5)</f>
        <v/>
      </c>
      <c r="AB6" s="134"/>
      <c r="AC6" s="450"/>
      <c r="AD6" s="450"/>
      <c r="AE6" s="450"/>
      <c r="AF6" s="450"/>
      <c r="AG6" s="450"/>
      <c r="AH6" s="450"/>
      <c r="AI6" s="135"/>
      <c r="AJ6" s="542"/>
      <c r="AK6" s="125" t="str">
        <f t="shared" ref="AK6:AK45" si="2">IF(AL6="","",AK5+1)</f>
        <v/>
      </c>
      <c r="AL6" s="126" t="str">
        <f>IF(Grunddaten!$D$4="","",IF(AL5&gt;=(Grunddaten!$D$5),"",AL5+1))</f>
        <v/>
      </c>
      <c r="AM6" s="129" t="str">
        <f>IF(Fahrtroute!G5="","",Fahrtroute!G5)</f>
        <v/>
      </c>
      <c r="AN6" s="136" t="str">
        <f>IF(Unternehmungen!H5="","",Unternehmungen!H5)</f>
        <v/>
      </c>
      <c r="AO6" s="137" t="str">
        <f>IF(Unternehmungen!J5="","",Unternehmungen!J5)</f>
        <v/>
      </c>
      <c r="AP6" s="138" t="str">
        <f>IF(Unternehmungen!L5="","",Unternehmungen!L5)</f>
        <v/>
      </c>
      <c r="AR6" s="444"/>
      <c r="AS6" s="445"/>
      <c r="AT6" s="445"/>
      <c r="AU6" s="445"/>
      <c r="AV6" s="445"/>
      <c r="AW6" s="446"/>
    </row>
    <row r="7" spans="1:49" ht="12.75" customHeight="1" thickBot="1">
      <c r="A7" s="453"/>
      <c r="B7" s="125" t="str">
        <f t="shared" si="0"/>
        <v/>
      </c>
      <c r="C7" s="126" t="str">
        <f>IF(Grunddaten!$D$4="","",IF(C6&gt;=(Grunddaten!$D$5),"",C6+1))</f>
        <v/>
      </c>
      <c r="D7" s="127" t="str">
        <f>IF(Unterkünfte!G6="","",Unterkünfte!G6)</f>
        <v/>
      </c>
      <c r="E7" s="128" t="str">
        <f>IF(Unterkünfte!I6="","",LEFT(Unterkünfte!I6,40))</f>
        <v/>
      </c>
      <c r="F7" s="129" t="str">
        <f>IF(Unterkünfte!J6="","",Unterkünfte!J6)</f>
        <v/>
      </c>
      <c r="G7" s="130" t="str">
        <f>IF(Unterkünfte!L6="","",Unterkünfte!L6)</f>
        <v/>
      </c>
      <c r="H7" s="130" t="str">
        <f>IF(Unterkünfte!Q6="","",LEFT(Unterkünfte!Q6,20))</f>
        <v/>
      </c>
      <c r="I7" s="131" t="str">
        <f>IF(Unterkünfte!O6="","-",Unterkünfte!O6)</f>
        <v>-</v>
      </c>
      <c r="J7" s="502" t="str">
        <f>IF(Unterkünfte!U6="J","P",IF(Unterkünfte!U6="K","-",""))</f>
        <v/>
      </c>
      <c r="K7" s="502" t="str">
        <f>IF(Unterkünfte!V6="J","P",IF(Unterkünfte!V6="K","-",""))</f>
        <v/>
      </c>
      <c r="L7" s="502" t="str">
        <f>IF(Unterkünfte!W6="J","P",IF(Unterkünfte!W6="K","-",""))</f>
        <v/>
      </c>
      <c r="M7" s="502" t="str">
        <f>IF(Unterkünfte!X6="J","P",IF(Unterkünfte!X6="K","-",""))</f>
        <v/>
      </c>
      <c r="N7" s="502" t="str">
        <f>IF(Unterkünfte!Y6="J","P",IF(Unterkünfte!Y6="K","-",""))</f>
        <v/>
      </c>
      <c r="O7" s="502" t="str">
        <f>IF(Unterkünfte!Z6="J","P",IF(Unterkünfte!Z6="K","-",""))</f>
        <v/>
      </c>
      <c r="P7" s="502" t="str">
        <f>IF(Unterkünfte!AA6="J","P",IF(Unterkünfte!AA6="K","-",""))</f>
        <v/>
      </c>
      <c r="Q7" s="502" t="str">
        <f>IF(Unterkünfte!AB6="J","P",IF(Unterkünfte!AB6="K","-",""))</f>
        <v/>
      </c>
      <c r="R7" s="132" t="str">
        <f>IF(Unterkünfte!S6="","",LEFT(Unterkünfte!S6,2))</f>
        <v/>
      </c>
      <c r="S7" s="322" t="str">
        <f>IF(Unterkünfte!T6="","",LEFT(Unterkünfte!T6,2))</f>
        <v/>
      </c>
      <c r="T7" s="321"/>
      <c r="U7" s="453"/>
      <c r="V7" s="125" t="str">
        <f t="shared" si="1"/>
        <v/>
      </c>
      <c r="W7" s="126" t="str">
        <f>IF(Grunddaten!$D$4="","",IF(W6&gt;=(Grunddaten!$D$5),"",W6+1))</f>
        <v/>
      </c>
      <c r="X7" s="130" t="str">
        <f>IF(Fahrtroute!G6="","",Fahrtroute!G6)</f>
        <v/>
      </c>
      <c r="Y7" s="131" t="str">
        <f>IF(Fahrtroute!I6="","",Fahrtroute!I6)</f>
        <v/>
      </c>
      <c r="Z7" s="133" t="str">
        <f>IF(Fahrtroute!J6="","",Fahrtroute!J6)</f>
        <v/>
      </c>
      <c r="AA7" s="552" t="str">
        <f>IF(Fahrtroute!Q6="","",Fahrtroute!Q6)</f>
        <v/>
      </c>
      <c r="AB7" s="134"/>
      <c r="AC7" s="450"/>
      <c r="AD7" s="450"/>
      <c r="AE7" s="450"/>
      <c r="AF7" s="450"/>
      <c r="AG7" s="450"/>
      <c r="AH7" s="450"/>
      <c r="AI7" s="135"/>
      <c r="AJ7" s="542"/>
      <c r="AK7" s="125" t="str">
        <f t="shared" si="2"/>
        <v/>
      </c>
      <c r="AL7" s="126" t="str">
        <f>IF(Grunddaten!$D$4="","",IF(AL6&gt;=(Grunddaten!$D$5),"",AL6+1))</f>
        <v/>
      </c>
      <c r="AM7" s="129" t="str">
        <f>IF(Fahrtroute!G6="","",Fahrtroute!G6)</f>
        <v/>
      </c>
      <c r="AN7" s="136" t="str">
        <f>IF(Unternehmungen!H6="","",Unternehmungen!H6)</f>
        <v/>
      </c>
      <c r="AO7" s="137" t="str">
        <f>IF(Unternehmungen!J6="","",Unternehmungen!J6)</f>
        <v/>
      </c>
      <c r="AP7" s="138" t="str">
        <f>IF(Unternehmungen!L6="","",Unternehmungen!L6)</f>
        <v/>
      </c>
      <c r="AR7" s="444"/>
      <c r="AS7" s="445"/>
      <c r="AT7" s="445"/>
      <c r="AU7" s="445"/>
      <c r="AV7" s="445"/>
      <c r="AW7" s="446"/>
    </row>
    <row r="8" spans="1:49" ht="12.75" customHeight="1">
      <c r="A8" s="453"/>
      <c r="B8" s="125" t="str">
        <f t="shared" si="0"/>
        <v/>
      </c>
      <c r="C8" s="126" t="str">
        <f>IF(Grunddaten!$D$4="","",IF(C7&gt;=(Grunddaten!$D$5),"",C7+1))</f>
        <v/>
      </c>
      <c r="D8" s="127" t="str">
        <f>IF(Unterkünfte!G7="","",Unterkünfte!G7)</f>
        <v/>
      </c>
      <c r="E8" s="128" t="str">
        <f>IF(Unterkünfte!I7="","",LEFT(Unterkünfte!I7,40))</f>
        <v/>
      </c>
      <c r="F8" s="129" t="str">
        <f>IF(Unterkünfte!J7="","",Unterkünfte!J7)</f>
        <v/>
      </c>
      <c r="G8" s="130" t="str">
        <f>IF(Unterkünfte!L7="","",Unterkünfte!L7)</f>
        <v/>
      </c>
      <c r="H8" s="130" t="str">
        <f>IF(Unterkünfte!Q7="","",LEFT(Unterkünfte!Q7,20))</f>
        <v/>
      </c>
      <c r="I8" s="131" t="str">
        <f>IF(Unterkünfte!O7="","-",Unterkünfte!O7)</f>
        <v>-</v>
      </c>
      <c r="J8" s="502" t="str">
        <f>IF(Unterkünfte!U7="J","P",IF(Unterkünfte!U7="K","-",""))</f>
        <v/>
      </c>
      <c r="K8" s="502" t="str">
        <f>IF(Unterkünfte!V7="J","P",IF(Unterkünfte!V7="K","-",""))</f>
        <v/>
      </c>
      <c r="L8" s="502" t="str">
        <f>IF(Unterkünfte!W7="J","P",IF(Unterkünfte!W7="K","-",""))</f>
        <v/>
      </c>
      <c r="M8" s="502" t="str">
        <f>IF(Unterkünfte!X7="J","P",IF(Unterkünfte!X7="K","-",""))</f>
        <v/>
      </c>
      <c r="N8" s="502" t="str">
        <f>IF(Unterkünfte!Y7="J","P",IF(Unterkünfte!Y7="K","-",""))</f>
        <v/>
      </c>
      <c r="O8" s="502" t="str">
        <f>IF(Unterkünfte!Z7="J","P",IF(Unterkünfte!Z7="K","-",""))</f>
        <v/>
      </c>
      <c r="P8" s="502" t="str">
        <f>IF(Unterkünfte!AA7="J","P",IF(Unterkünfte!AA7="K","-",""))</f>
        <v/>
      </c>
      <c r="Q8" s="502" t="str">
        <f>IF(Unterkünfte!AB7="J","P",IF(Unterkünfte!AB7="K","-",""))</f>
        <v/>
      </c>
      <c r="R8" s="132" t="str">
        <f>IF(Unterkünfte!S7="","",LEFT(Unterkünfte!S7,2))</f>
        <v/>
      </c>
      <c r="S8" s="322" t="str">
        <f>IF(Unterkünfte!T7="","",LEFT(Unterkünfte!T7,2))</f>
        <v/>
      </c>
      <c r="T8" s="321"/>
      <c r="U8" s="453"/>
      <c r="V8" s="125" t="str">
        <f t="shared" si="1"/>
        <v/>
      </c>
      <c r="W8" s="126" t="str">
        <f>IF(Grunddaten!$D$4="","",IF(W7&gt;=(Grunddaten!$D$5),"",W7+1))</f>
        <v/>
      </c>
      <c r="X8" s="130" t="str">
        <f>IF(Fahrtroute!G7="","",Fahrtroute!G7)</f>
        <v/>
      </c>
      <c r="Y8" s="131" t="str">
        <f>IF(Fahrtroute!I7="","",Fahrtroute!I7)</f>
        <v/>
      </c>
      <c r="Z8" s="133" t="str">
        <f>IF(Fahrtroute!J7="","",Fahrtroute!J7)</f>
        <v/>
      </c>
      <c r="AA8" s="552" t="str">
        <f>IF(Fahrtroute!Q7="","",Fahrtroute!Q7)</f>
        <v/>
      </c>
      <c r="AB8" s="134"/>
      <c r="AC8" s="507" t="s">
        <v>193</v>
      </c>
      <c r="AD8" s="508"/>
      <c r="AE8" s="508"/>
      <c r="AF8" s="508"/>
      <c r="AG8" s="508"/>
      <c r="AH8" s="509"/>
      <c r="AI8" s="135"/>
      <c r="AJ8" s="542"/>
      <c r="AK8" s="125" t="str">
        <f t="shared" si="2"/>
        <v/>
      </c>
      <c r="AL8" s="126" t="str">
        <f>IF(Grunddaten!$D$4="","",IF(AL7&gt;=(Grunddaten!$D$5),"",AL7+1))</f>
        <v/>
      </c>
      <c r="AM8" s="129" t="str">
        <f>IF(Fahrtroute!G7="","",Fahrtroute!G7)</f>
        <v/>
      </c>
      <c r="AN8" s="136" t="str">
        <f>IF(Unternehmungen!H7="","",Unternehmungen!H7)</f>
        <v/>
      </c>
      <c r="AO8" s="137" t="str">
        <f>IF(Unternehmungen!J7="","",Unternehmungen!J7)</f>
        <v/>
      </c>
      <c r="AP8" s="138" t="str">
        <f>IF(Unternehmungen!L7="","",Unternehmungen!L7)</f>
        <v/>
      </c>
      <c r="AR8" s="444"/>
      <c r="AS8" s="445"/>
      <c r="AT8" s="445"/>
      <c r="AU8" s="445"/>
      <c r="AV8" s="445"/>
      <c r="AW8" s="446"/>
    </row>
    <row r="9" spans="1:49" ht="12.75" customHeight="1">
      <c r="A9" s="453"/>
      <c r="B9" s="125" t="str">
        <f t="shared" si="0"/>
        <v/>
      </c>
      <c r="C9" s="126" t="str">
        <f>IF(Grunddaten!$D$4="","",IF(C8&gt;=(Grunddaten!$D$5),"",C8+1))</f>
        <v/>
      </c>
      <c r="D9" s="127" t="str">
        <f>IF(Unterkünfte!G8="","",Unterkünfte!G8)</f>
        <v/>
      </c>
      <c r="E9" s="128" t="str">
        <f>IF(Unterkünfte!I8="","",LEFT(Unterkünfte!I8,40))</f>
        <v/>
      </c>
      <c r="F9" s="129" t="str">
        <f>IF(Unterkünfte!J8="","",Unterkünfte!J8)</f>
        <v/>
      </c>
      <c r="G9" s="130" t="str">
        <f>IF(Unterkünfte!L8="","",Unterkünfte!L8)</f>
        <v/>
      </c>
      <c r="H9" s="130" t="str">
        <f>IF(Unterkünfte!Q8="","",LEFT(Unterkünfte!Q8,20))</f>
        <v/>
      </c>
      <c r="I9" s="131" t="str">
        <f>IF(Unterkünfte!O8="","-",Unterkünfte!O8)</f>
        <v>-</v>
      </c>
      <c r="J9" s="502" t="str">
        <f>IF(Unterkünfte!U8="J","P",IF(Unterkünfte!U8="K","-",""))</f>
        <v/>
      </c>
      <c r="K9" s="502" t="str">
        <f>IF(Unterkünfte!V8="J","P",IF(Unterkünfte!V8="K","-",""))</f>
        <v/>
      </c>
      <c r="L9" s="502" t="str">
        <f>IF(Unterkünfte!W8="J","P",IF(Unterkünfte!W8="K","-",""))</f>
        <v/>
      </c>
      <c r="M9" s="502" t="str">
        <f>IF(Unterkünfte!X8="J","P",IF(Unterkünfte!X8="K","-",""))</f>
        <v/>
      </c>
      <c r="N9" s="502" t="str">
        <f>IF(Unterkünfte!Y8="J","P",IF(Unterkünfte!Y8="K","-",""))</f>
        <v/>
      </c>
      <c r="O9" s="502" t="str">
        <f>IF(Unterkünfte!Z8="J","P",IF(Unterkünfte!Z8="K","-",""))</f>
        <v/>
      </c>
      <c r="P9" s="502" t="str">
        <f>IF(Unterkünfte!AA8="J","P",IF(Unterkünfte!AA8="K","-",""))</f>
        <v/>
      </c>
      <c r="Q9" s="502" t="str">
        <f>IF(Unterkünfte!AB8="J","P",IF(Unterkünfte!AB8="K","-",""))</f>
        <v/>
      </c>
      <c r="R9" s="132" t="str">
        <f>IF(Unterkünfte!S8="","",LEFT(Unterkünfte!S8,2))</f>
        <v/>
      </c>
      <c r="S9" s="322" t="str">
        <f>IF(Unterkünfte!T8="","",LEFT(Unterkünfte!T8,2))</f>
        <v/>
      </c>
      <c r="T9" s="321"/>
      <c r="U9" s="453"/>
      <c r="V9" s="125" t="str">
        <f t="shared" si="1"/>
        <v/>
      </c>
      <c r="W9" s="126" t="str">
        <f>IF(Grunddaten!$D$4="","",IF(W8&gt;=(Grunddaten!$D$5),"",W8+1))</f>
        <v/>
      </c>
      <c r="X9" s="130" t="str">
        <f>IF(Fahrtroute!G8="","",Fahrtroute!G8)</f>
        <v/>
      </c>
      <c r="Y9" s="131" t="str">
        <f>IF(Fahrtroute!I8="","",Fahrtroute!I8)</f>
        <v/>
      </c>
      <c r="Z9" s="133" t="str">
        <f>IF(Fahrtroute!J8="","",Fahrtroute!J8)</f>
        <v/>
      </c>
      <c r="AA9" s="552" t="str">
        <f>IF(Fahrtroute!Q8="","",Fahrtroute!Q8)</f>
        <v/>
      </c>
      <c r="AB9" s="134"/>
      <c r="AC9" s="533"/>
      <c r="AD9" s="504"/>
      <c r="AE9" s="504"/>
      <c r="AF9" s="504"/>
      <c r="AG9" s="504"/>
      <c r="AH9" s="534"/>
      <c r="AI9" s="135"/>
      <c r="AJ9" s="542"/>
      <c r="AK9" s="125" t="str">
        <f t="shared" si="2"/>
        <v/>
      </c>
      <c r="AL9" s="126" t="str">
        <f>IF(Grunddaten!$D$4="","",IF(AL8&gt;=(Grunddaten!$D$5),"",AL8+1))</f>
        <v/>
      </c>
      <c r="AM9" s="129" t="str">
        <f>IF(Fahrtroute!G8="","",Fahrtroute!G8)</f>
        <v/>
      </c>
      <c r="AN9" s="136" t="str">
        <f>IF(Unternehmungen!H8="","",Unternehmungen!H8)</f>
        <v/>
      </c>
      <c r="AO9" s="137" t="str">
        <f>IF(Unternehmungen!J8="","",Unternehmungen!J8)</f>
        <v/>
      </c>
      <c r="AP9" s="138" t="str">
        <f>IF(Unternehmungen!L8="","",Unternehmungen!L8)</f>
        <v/>
      </c>
      <c r="AR9" s="444"/>
      <c r="AS9" s="445"/>
      <c r="AT9" s="445"/>
      <c r="AU9" s="445"/>
      <c r="AV9" s="445"/>
      <c r="AW9" s="446"/>
    </row>
    <row r="10" spans="1:49" ht="12.75" customHeight="1">
      <c r="A10" s="454"/>
      <c r="B10" s="139" t="str">
        <f t="shared" si="0"/>
        <v/>
      </c>
      <c r="C10" s="140" t="str">
        <f>IF(Grunddaten!$D$4="","",IF(C9&gt;=(Grunddaten!$D$5),"",C9+1))</f>
        <v/>
      </c>
      <c r="D10" s="141" t="str">
        <f>IF(Unterkünfte!G9="","",Unterkünfte!G9)</f>
        <v/>
      </c>
      <c r="E10" s="142" t="str">
        <f>IF(Unterkünfte!I9="","",LEFT(Unterkünfte!I9,40))</f>
        <v/>
      </c>
      <c r="F10" s="143" t="str">
        <f>IF(Unterkünfte!J9="","",Unterkünfte!J9)</f>
        <v/>
      </c>
      <c r="G10" s="144" t="str">
        <f>IF(Unterkünfte!L9="","",Unterkünfte!L9)</f>
        <v/>
      </c>
      <c r="H10" s="144" t="str">
        <f>IF(Unterkünfte!Q9="","",LEFT(Unterkünfte!Q9,20))</f>
        <v/>
      </c>
      <c r="I10" s="145" t="str">
        <f>IF(Unterkünfte!O9="","-",Unterkünfte!O9)</f>
        <v>-</v>
      </c>
      <c r="J10" s="503" t="str">
        <f>IF(Unterkünfte!U9="J","P",IF(Unterkünfte!U9="K","-",""))</f>
        <v/>
      </c>
      <c r="K10" s="503" t="str">
        <f>IF(Unterkünfte!V9="J","P",IF(Unterkünfte!V9="K","-",""))</f>
        <v/>
      </c>
      <c r="L10" s="503" t="str">
        <f>IF(Unterkünfte!W9="J","P",IF(Unterkünfte!W9="K","-",""))</f>
        <v/>
      </c>
      <c r="M10" s="503" t="str">
        <f>IF(Unterkünfte!X9="J","P",IF(Unterkünfte!X9="K","-",""))</f>
        <v/>
      </c>
      <c r="N10" s="503" t="str">
        <f>IF(Unterkünfte!Y9="J","P",IF(Unterkünfte!Y9="K","-",""))</f>
        <v/>
      </c>
      <c r="O10" s="503" t="str">
        <f>IF(Unterkünfte!Z9="J","P",IF(Unterkünfte!Z9="K","-",""))</f>
        <v/>
      </c>
      <c r="P10" s="503" t="str">
        <f>IF(Unterkünfte!AA9="J","P",IF(Unterkünfte!AA9="K","-",""))</f>
        <v/>
      </c>
      <c r="Q10" s="503" t="str">
        <f>IF(Unterkünfte!AB9="J","P",IF(Unterkünfte!AB9="K","-",""))</f>
        <v/>
      </c>
      <c r="R10" s="146" t="str">
        <f>IF(Unterkünfte!S9="","",LEFT(Unterkünfte!S9,2))</f>
        <v/>
      </c>
      <c r="S10" s="147" t="str">
        <f>IF(Unterkünfte!T9="","",LEFT(Unterkünfte!T9,2))</f>
        <v/>
      </c>
      <c r="T10" s="321"/>
      <c r="U10" s="454"/>
      <c r="V10" s="139" t="str">
        <f t="shared" si="1"/>
        <v/>
      </c>
      <c r="W10" s="140" t="str">
        <f>IF(Grunddaten!$D$4="","",IF(W9&gt;=(Grunddaten!$D$5),"",W9+1))</f>
        <v/>
      </c>
      <c r="X10" s="144" t="str">
        <f>IF(Fahrtroute!G9="","",Fahrtroute!G9)</f>
        <v/>
      </c>
      <c r="Y10" s="145" t="str">
        <f>IF(Fahrtroute!I9="","",Fahrtroute!I9)</f>
        <v/>
      </c>
      <c r="Z10" s="148" t="str">
        <f>IF(Fahrtroute!J9="","",Fahrtroute!J9)</f>
        <v/>
      </c>
      <c r="AA10" s="553" t="str">
        <f>IF(Fahrtroute!Q9="","",Fahrtroute!Q9)</f>
        <v/>
      </c>
      <c r="AB10" s="134"/>
      <c r="AC10" s="520" t="s">
        <v>200</v>
      </c>
      <c r="AD10" s="451"/>
      <c r="AE10" s="451"/>
      <c r="AF10" s="451"/>
      <c r="AG10" s="451"/>
      <c r="AH10" s="511"/>
      <c r="AI10" s="135"/>
      <c r="AJ10" s="543"/>
      <c r="AK10" s="139" t="str">
        <f t="shared" si="2"/>
        <v/>
      </c>
      <c r="AL10" s="140" t="str">
        <f>IF(Grunddaten!$D$4="","",IF(AL9&gt;=(Grunddaten!$D$5),"",AL9+1))</f>
        <v/>
      </c>
      <c r="AM10" s="143" t="str">
        <f>IF(Fahrtroute!G9="","",Fahrtroute!G9)</f>
        <v/>
      </c>
      <c r="AN10" s="149" t="str">
        <f>IF(Unternehmungen!H9="","",Unternehmungen!H9)</f>
        <v/>
      </c>
      <c r="AO10" s="150" t="str">
        <f>IF(Unternehmungen!J9="","",Unternehmungen!J9)</f>
        <v/>
      </c>
      <c r="AP10" s="151" t="str">
        <f>IF(Unternehmungen!L9="","",Unternehmungen!L9)</f>
        <v/>
      </c>
      <c r="AR10" s="444"/>
      <c r="AS10" s="445"/>
      <c r="AT10" s="445"/>
      <c r="AU10" s="445"/>
      <c r="AV10" s="445"/>
      <c r="AW10" s="446"/>
    </row>
    <row r="11" spans="1:49" ht="12.75" customHeight="1">
      <c r="A11" s="452" t="str">
        <f>IF(C11="","","Woche 2")</f>
        <v/>
      </c>
      <c r="B11" s="125" t="str">
        <f t="shared" si="0"/>
        <v/>
      </c>
      <c r="C11" s="126" t="str">
        <f>IF(Grunddaten!$D$4="","",IF(C10&gt;=(Grunddaten!$D$5),"",C10+1))</f>
        <v/>
      </c>
      <c r="D11" s="127" t="str">
        <f>IF(Unterkünfte!G10="","",Unterkünfte!G10)</f>
        <v/>
      </c>
      <c r="E11" s="128" t="str">
        <f>IF(Unterkünfte!I10="","",LEFT(Unterkünfte!I10,40))</f>
        <v/>
      </c>
      <c r="F11" s="129" t="str">
        <f>IF(Unterkünfte!J10="","",Unterkünfte!J10)</f>
        <v/>
      </c>
      <c r="G11" s="130" t="str">
        <f>IF(Unterkünfte!L10="","",Unterkünfte!L10)</f>
        <v/>
      </c>
      <c r="H11" s="130" t="str">
        <f>IF(Unterkünfte!Q10="","",LEFT(Unterkünfte!Q10,20))</f>
        <v/>
      </c>
      <c r="I11" s="131" t="str">
        <f>IF(Unterkünfte!O10="","-",Unterkünfte!O10)</f>
        <v>-</v>
      </c>
      <c r="J11" s="502" t="str">
        <f>IF(Unterkünfte!U10="J","P",IF(Unterkünfte!U10="K","-",""))</f>
        <v/>
      </c>
      <c r="K11" s="502" t="str">
        <f>IF(Unterkünfte!V10="J","P",IF(Unterkünfte!V10="K","-",""))</f>
        <v/>
      </c>
      <c r="L11" s="502" t="str">
        <f>IF(Unterkünfte!W10="J","P",IF(Unterkünfte!W10="K","-",""))</f>
        <v/>
      </c>
      <c r="M11" s="502" t="str">
        <f>IF(Unterkünfte!X10="J","P",IF(Unterkünfte!X10="K","-",""))</f>
        <v/>
      </c>
      <c r="N11" s="502" t="str">
        <f>IF(Unterkünfte!Y10="J","P",IF(Unterkünfte!Y10="K","-",""))</f>
        <v/>
      </c>
      <c r="O11" s="502" t="str">
        <f>IF(Unterkünfte!Z10="J","P",IF(Unterkünfte!Z10="K","-",""))</f>
        <v/>
      </c>
      <c r="P11" s="502" t="str">
        <f>IF(Unterkünfte!AA10="J","P",IF(Unterkünfte!AA10="K","-",""))</f>
        <v/>
      </c>
      <c r="Q11" s="502" t="str">
        <f>IF(Unterkünfte!AB10="J","P",IF(Unterkünfte!AB10="K","-",""))</f>
        <v/>
      </c>
      <c r="R11" s="132" t="str">
        <f>IF(Unterkünfte!S10="","",LEFT(Unterkünfte!S10,2))</f>
        <v/>
      </c>
      <c r="S11" s="322" t="str">
        <f>IF(Unterkünfte!T10="","",LEFT(Unterkünfte!T10,2))</f>
        <v/>
      </c>
      <c r="T11" s="321"/>
      <c r="U11" s="452" t="str">
        <f>IF(W11="","","Woche 2")</f>
        <v/>
      </c>
      <c r="V11" s="152" t="str">
        <f t="shared" si="1"/>
        <v/>
      </c>
      <c r="W11" s="153" t="str">
        <f>IF(Grunddaten!$D$4="","",IF(W10&gt;=(Grunddaten!$D$5),"",W10+1))</f>
        <v/>
      </c>
      <c r="X11" s="154" t="str">
        <f>IF(Fahrtroute!G10="","",Fahrtroute!G10)</f>
        <v/>
      </c>
      <c r="Y11" s="155" t="str">
        <f>IF(Fahrtroute!I10="","",Fahrtroute!I10)</f>
        <v/>
      </c>
      <c r="Z11" s="156" t="str">
        <f>IF(Fahrtroute!J10="","",Fahrtroute!J10)</f>
        <v/>
      </c>
      <c r="AA11" s="554" t="str">
        <f>IF(Fahrtroute!Q10="","",Fahrtroute!Q10)</f>
        <v/>
      </c>
      <c r="AB11" s="134"/>
      <c r="AC11" s="510"/>
      <c r="AD11" s="451"/>
      <c r="AE11" s="451"/>
      <c r="AF11" s="451"/>
      <c r="AG11" s="451"/>
      <c r="AH11" s="511"/>
      <c r="AI11" s="135"/>
      <c r="AJ11" s="544" t="str">
        <f>IF(AL11="","","Woche 2")</f>
        <v/>
      </c>
      <c r="AK11" s="125" t="str">
        <f t="shared" si="2"/>
        <v/>
      </c>
      <c r="AL11" s="126" t="str">
        <f>IF(Grunddaten!$D$4="","",IF(AL10&gt;=(Grunddaten!$D$5),"",AL10+1))</f>
        <v/>
      </c>
      <c r="AM11" s="129" t="str">
        <f>IF(Fahrtroute!G10="","",Fahrtroute!G10)</f>
        <v/>
      </c>
      <c r="AN11" s="136" t="str">
        <f>IF(Unternehmungen!H10="","",Unternehmungen!H10)</f>
        <v/>
      </c>
      <c r="AO11" s="137" t="str">
        <f>IF(Unternehmungen!J10="","",Unternehmungen!J10)</f>
        <v/>
      </c>
      <c r="AP11" s="138" t="str">
        <f>IF(Unternehmungen!L10="","",Unternehmungen!L10)</f>
        <v/>
      </c>
      <c r="AR11" s="444"/>
      <c r="AS11" s="445"/>
      <c r="AT11" s="445"/>
      <c r="AU11" s="445"/>
      <c r="AV11" s="445"/>
      <c r="AW11" s="446"/>
    </row>
    <row r="12" spans="1:49" ht="12.75" customHeight="1" thickBot="1">
      <c r="A12" s="453"/>
      <c r="B12" s="125" t="str">
        <f t="shared" si="0"/>
        <v/>
      </c>
      <c r="C12" s="126" t="str">
        <f>IF(Grunddaten!$D$4="","",IF(C11&gt;=(Grunddaten!$D$5),"",C11+1))</f>
        <v/>
      </c>
      <c r="D12" s="127" t="str">
        <f>IF(Unterkünfte!G11="","",Unterkünfte!G11)</f>
        <v/>
      </c>
      <c r="E12" s="128" t="str">
        <f>IF(Unterkünfte!I11="","",LEFT(Unterkünfte!I11,40))</f>
        <v/>
      </c>
      <c r="F12" s="129" t="str">
        <f>IF(Unterkünfte!J11="","",Unterkünfte!J11)</f>
        <v/>
      </c>
      <c r="G12" s="130" t="str">
        <f>IF(Unterkünfte!L11="","",Unterkünfte!L11)</f>
        <v/>
      </c>
      <c r="H12" s="130" t="str">
        <f>IF(Unterkünfte!Q11="","",LEFT(Unterkünfte!Q11,20))</f>
        <v/>
      </c>
      <c r="I12" s="131" t="str">
        <f>IF(Unterkünfte!O11="","-",Unterkünfte!O11)</f>
        <v>-</v>
      </c>
      <c r="J12" s="502" t="str">
        <f>IF(Unterkünfte!U11="J","P",IF(Unterkünfte!U11="K","-",""))</f>
        <v/>
      </c>
      <c r="K12" s="502" t="str">
        <f>IF(Unterkünfte!V11="J","P",IF(Unterkünfte!V11="K","-",""))</f>
        <v/>
      </c>
      <c r="L12" s="502" t="str">
        <f>IF(Unterkünfte!W11="J","P",IF(Unterkünfte!W11="K","-",""))</f>
        <v/>
      </c>
      <c r="M12" s="502" t="str">
        <f>IF(Unterkünfte!X11="J","P",IF(Unterkünfte!X11="K","-",""))</f>
        <v/>
      </c>
      <c r="N12" s="502" t="str">
        <f>IF(Unterkünfte!Y11="J","P",IF(Unterkünfte!Y11="K","-",""))</f>
        <v/>
      </c>
      <c r="O12" s="502" t="str">
        <f>IF(Unterkünfte!Z11="J","P",IF(Unterkünfte!Z11="K","-",""))</f>
        <v/>
      </c>
      <c r="P12" s="502" t="str">
        <f>IF(Unterkünfte!AA11="J","P",IF(Unterkünfte!AA11="K","-",""))</f>
        <v/>
      </c>
      <c r="Q12" s="502" t="str">
        <f>IF(Unterkünfte!AB11="J","P",IF(Unterkünfte!AB11="K","-",""))</f>
        <v/>
      </c>
      <c r="R12" s="132" t="str">
        <f>IF(Unterkünfte!S11="","",LEFT(Unterkünfte!S11,2))</f>
        <v/>
      </c>
      <c r="S12" s="322" t="str">
        <f>IF(Unterkünfte!T11="","",LEFT(Unterkünfte!T11,2))</f>
        <v/>
      </c>
      <c r="T12" s="321"/>
      <c r="U12" s="453"/>
      <c r="V12" s="125" t="str">
        <f t="shared" si="1"/>
        <v/>
      </c>
      <c r="W12" s="126" t="str">
        <f>IF(Grunddaten!$D$4="","",IF(W11&gt;=(Grunddaten!$D$5),"",W11+1))</f>
        <v/>
      </c>
      <c r="X12" s="130" t="str">
        <f>IF(Fahrtroute!G11="","",Fahrtroute!G11)</f>
        <v/>
      </c>
      <c r="Y12" s="131" t="str">
        <f>IF(Fahrtroute!I11="","",Fahrtroute!I11)</f>
        <v/>
      </c>
      <c r="Z12" s="133" t="str">
        <f>IF(Fahrtroute!J11="","",Fahrtroute!J11)</f>
        <v/>
      </c>
      <c r="AA12" s="552" t="str">
        <f>IF(Fahrtroute!Q11="","",Fahrtroute!Q11)</f>
        <v/>
      </c>
      <c r="AB12" s="134"/>
      <c r="AC12" s="512"/>
      <c r="AD12" s="513"/>
      <c r="AE12" s="513"/>
      <c r="AF12" s="513"/>
      <c r="AG12" s="513"/>
      <c r="AH12" s="514"/>
      <c r="AI12" s="135"/>
      <c r="AJ12" s="542"/>
      <c r="AK12" s="125" t="str">
        <f t="shared" si="2"/>
        <v/>
      </c>
      <c r="AL12" s="126" t="str">
        <f>IF(Grunddaten!$D$4="","",IF(AL11&gt;=(Grunddaten!$D$5),"",AL11+1))</f>
        <v/>
      </c>
      <c r="AM12" s="129" t="str">
        <f>IF(Fahrtroute!G11="","",Fahrtroute!G11)</f>
        <v/>
      </c>
      <c r="AN12" s="136" t="str">
        <f>IF(Unternehmungen!H11="","",Unternehmungen!H11)</f>
        <v/>
      </c>
      <c r="AO12" s="137" t="str">
        <f>IF(Unternehmungen!J11="","",Unternehmungen!J11)</f>
        <v/>
      </c>
      <c r="AP12" s="138" t="str">
        <f>IF(Unternehmungen!L11="","",Unternehmungen!L11)</f>
        <v/>
      </c>
      <c r="AR12" s="444"/>
      <c r="AS12" s="445"/>
      <c r="AT12" s="445"/>
      <c r="AU12" s="445"/>
      <c r="AV12" s="445"/>
      <c r="AW12" s="446"/>
    </row>
    <row r="13" spans="1:49" ht="12.75" customHeight="1" thickBot="1">
      <c r="A13" s="453"/>
      <c r="B13" s="125" t="str">
        <f t="shared" si="0"/>
        <v/>
      </c>
      <c r="C13" s="126" t="str">
        <f>IF(Grunddaten!$D$4="","",IF(C12&gt;=(Grunddaten!$D$5),"",C12+1))</f>
        <v/>
      </c>
      <c r="D13" s="127" t="str">
        <f>IF(Unterkünfte!G12="","",Unterkünfte!G12)</f>
        <v/>
      </c>
      <c r="E13" s="128" t="str">
        <f>IF(Unterkünfte!I12="","",LEFT(Unterkünfte!I12,40))</f>
        <v/>
      </c>
      <c r="F13" s="129" t="str">
        <f>IF(Unterkünfte!J12="","",Unterkünfte!J12)</f>
        <v/>
      </c>
      <c r="G13" s="130" t="str">
        <f>IF(Unterkünfte!L12="","",Unterkünfte!L12)</f>
        <v/>
      </c>
      <c r="H13" s="130" t="str">
        <f>IF(Unterkünfte!Q12="","",LEFT(Unterkünfte!Q12,20))</f>
        <v/>
      </c>
      <c r="I13" s="131" t="str">
        <f>IF(Unterkünfte!O12="","-",Unterkünfte!O12)</f>
        <v>-</v>
      </c>
      <c r="J13" s="502" t="str">
        <f>IF(Unterkünfte!U12="J","P",IF(Unterkünfte!U12="K","-",""))</f>
        <v/>
      </c>
      <c r="K13" s="502" t="str">
        <f>IF(Unterkünfte!V12="J","P",IF(Unterkünfte!V12="K","-",""))</f>
        <v/>
      </c>
      <c r="L13" s="502" t="str">
        <f>IF(Unterkünfte!W12="J","P",IF(Unterkünfte!W12="K","-",""))</f>
        <v/>
      </c>
      <c r="M13" s="502" t="str">
        <f>IF(Unterkünfte!X12="J","P",IF(Unterkünfte!X12="K","-",""))</f>
        <v/>
      </c>
      <c r="N13" s="502" t="str">
        <f>IF(Unterkünfte!Y12="J","P",IF(Unterkünfte!Y12="K","-",""))</f>
        <v/>
      </c>
      <c r="O13" s="502" t="str">
        <f>IF(Unterkünfte!Z12="J","P",IF(Unterkünfte!Z12="K","-",""))</f>
        <v/>
      </c>
      <c r="P13" s="502" t="str">
        <f>IF(Unterkünfte!AA12="J","P",IF(Unterkünfte!AA12="K","-",""))</f>
        <v/>
      </c>
      <c r="Q13" s="502" t="str">
        <f>IF(Unterkünfte!AB12="J","P",IF(Unterkünfte!AB12="K","-",""))</f>
        <v/>
      </c>
      <c r="R13" s="132" t="str">
        <f>IF(Unterkünfte!S12="","",LEFT(Unterkünfte!S12,2))</f>
        <v/>
      </c>
      <c r="S13" s="322" t="str">
        <f>IF(Unterkünfte!T12="","",LEFT(Unterkünfte!T12,2))</f>
        <v/>
      </c>
      <c r="T13" s="321"/>
      <c r="U13" s="453"/>
      <c r="V13" s="125" t="str">
        <f t="shared" si="1"/>
        <v/>
      </c>
      <c r="W13" s="126" t="str">
        <f>IF(Grunddaten!$D$4="","",IF(W12&gt;=(Grunddaten!$D$5),"",W12+1))</f>
        <v/>
      </c>
      <c r="X13" s="130" t="str">
        <f>IF(Fahrtroute!G12="","",Fahrtroute!G12)</f>
        <v/>
      </c>
      <c r="Y13" s="131" t="str">
        <f>IF(Fahrtroute!I12="","",Fahrtroute!I12)</f>
        <v/>
      </c>
      <c r="Z13" s="133" t="str">
        <f>IF(Fahrtroute!J12="","",Fahrtroute!J12)</f>
        <v/>
      </c>
      <c r="AA13" s="552" t="str">
        <f>IF(Fahrtroute!Q12="","",Fahrtroute!Q12)</f>
        <v/>
      </c>
      <c r="AB13" s="134"/>
      <c r="AC13" s="135"/>
      <c r="AF13" s="135"/>
      <c r="AG13" s="135"/>
      <c r="AH13" s="135"/>
      <c r="AI13" s="135"/>
      <c r="AJ13" s="542"/>
      <c r="AK13" s="125" t="str">
        <f t="shared" si="2"/>
        <v/>
      </c>
      <c r="AL13" s="126" t="str">
        <f>IF(Grunddaten!$D$4="","",IF(AL12&gt;=(Grunddaten!$D$5),"",AL12+1))</f>
        <v/>
      </c>
      <c r="AM13" s="129" t="str">
        <f>IF(Fahrtroute!G12="","",Fahrtroute!G12)</f>
        <v/>
      </c>
      <c r="AN13" s="136" t="str">
        <f>IF(Unternehmungen!H12="","",Unternehmungen!H12)</f>
        <v/>
      </c>
      <c r="AO13" s="137" t="str">
        <f>IF(Unternehmungen!J12="","",Unternehmungen!J12)</f>
        <v/>
      </c>
      <c r="AP13" s="138" t="str">
        <f>IF(Unternehmungen!L12="","",Unternehmungen!L12)</f>
        <v/>
      </c>
      <c r="AR13" s="444"/>
      <c r="AS13" s="445"/>
      <c r="AT13" s="445"/>
      <c r="AU13" s="445"/>
      <c r="AV13" s="445"/>
      <c r="AW13" s="446"/>
    </row>
    <row r="14" spans="1:49" ht="12.75" customHeight="1">
      <c r="A14" s="453"/>
      <c r="B14" s="125" t="str">
        <f t="shared" si="0"/>
        <v/>
      </c>
      <c r="C14" s="126" t="str">
        <f>IF(Grunddaten!$D$4="","",IF(C13&gt;=(Grunddaten!$D$5),"",C13+1))</f>
        <v/>
      </c>
      <c r="D14" s="127" t="str">
        <f>IF(Unterkünfte!G13="","",Unterkünfte!G13)</f>
        <v/>
      </c>
      <c r="E14" s="128" t="str">
        <f>IF(Unterkünfte!I13="","",LEFT(Unterkünfte!I13,40))</f>
        <v/>
      </c>
      <c r="F14" s="129" t="str">
        <f>IF(Unterkünfte!J13="","",Unterkünfte!J13)</f>
        <v/>
      </c>
      <c r="G14" s="130" t="str">
        <f>IF(Unterkünfte!L13="","",Unterkünfte!L13)</f>
        <v/>
      </c>
      <c r="H14" s="130" t="str">
        <f>IF(Unterkünfte!Q13="","",LEFT(Unterkünfte!Q13,20))</f>
        <v/>
      </c>
      <c r="I14" s="131" t="str">
        <f>IF(Unterkünfte!O13="","-",Unterkünfte!O13)</f>
        <v>-</v>
      </c>
      <c r="J14" s="502" t="str">
        <f>IF(Unterkünfte!U13="J","P",IF(Unterkünfte!U13="K","-",""))</f>
        <v/>
      </c>
      <c r="K14" s="502" t="str">
        <f>IF(Unterkünfte!V13="J","P",IF(Unterkünfte!V13="K","-",""))</f>
        <v/>
      </c>
      <c r="L14" s="502" t="str">
        <f>IF(Unterkünfte!W13="J","P",IF(Unterkünfte!W13="K","-",""))</f>
        <v/>
      </c>
      <c r="M14" s="502" t="str">
        <f>IF(Unterkünfte!X13="J","P",IF(Unterkünfte!X13="K","-",""))</f>
        <v/>
      </c>
      <c r="N14" s="502" t="str">
        <f>IF(Unterkünfte!Y13="J","P",IF(Unterkünfte!Y13="K","-",""))</f>
        <v/>
      </c>
      <c r="O14" s="502" t="str">
        <f>IF(Unterkünfte!Z13="J","P",IF(Unterkünfte!Z13="K","-",""))</f>
        <v/>
      </c>
      <c r="P14" s="502" t="str">
        <f>IF(Unterkünfte!AA13="J","P",IF(Unterkünfte!AA13="K","-",""))</f>
        <v/>
      </c>
      <c r="Q14" s="502" t="str">
        <f>IF(Unterkünfte!AB13="J","P",IF(Unterkünfte!AB13="K","-",""))</f>
        <v/>
      </c>
      <c r="R14" s="132" t="str">
        <f>IF(Unterkünfte!S13="","",LEFT(Unterkünfte!S13,2))</f>
        <v/>
      </c>
      <c r="S14" s="322" t="str">
        <f>IF(Unterkünfte!T13="","",LEFT(Unterkünfte!T13,2))</f>
        <v/>
      </c>
      <c r="T14" s="321"/>
      <c r="U14" s="453"/>
      <c r="V14" s="125" t="str">
        <f t="shared" si="1"/>
        <v/>
      </c>
      <c r="W14" s="126" t="str">
        <f>IF(Grunddaten!$D$4="","",IF(W13&gt;=(Grunddaten!$D$5),"",W13+1))</f>
        <v/>
      </c>
      <c r="X14" s="130" t="str">
        <f>IF(Fahrtroute!G13="","",Fahrtroute!G13)</f>
        <v/>
      </c>
      <c r="Y14" s="131" t="str">
        <f>IF(Fahrtroute!I13="","",Fahrtroute!I13)</f>
        <v/>
      </c>
      <c r="Z14" s="133" t="str">
        <f>IF(Fahrtroute!J13="","",Fahrtroute!J13)</f>
        <v/>
      </c>
      <c r="AA14" s="552" t="str">
        <f>IF(Fahrtroute!Q13="","",Fahrtroute!Q13)</f>
        <v/>
      </c>
      <c r="AB14" s="134"/>
      <c r="AC14" s="507" t="s">
        <v>194</v>
      </c>
      <c r="AD14" s="508"/>
      <c r="AE14" s="508"/>
      <c r="AF14" s="508"/>
      <c r="AG14" s="508"/>
      <c r="AH14" s="509"/>
      <c r="AI14" s="135"/>
      <c r="AJ14" s="542"/>
      <c r="AK14" s="125" t="str">
        <f t="shared" si="2"/>
        <v/>
      </c>
      <c r="AL14" s="126" t="str">
        <f>IF(Grunddaten!$D$4="","",IF(AL13&gt;=(Grunddaten!$D$5),"",AL13+1))</f>
        <v/>
      </c>
      <c r="AM14" s="129" t="str">
        <f>IF(Fahrtroute!G13="","",Fahrtroute!G13)</f>
        <v/>
      </c>
      <c r="AN14" s="136" t="str">
        <f>IF(Unternehmungen!H13="","",Unternehmungen!H13)</f>
        <v/>
      </c>
      <c r="AO14" s="137" t="str">
        <f>IF(Unternehmungen!J13="","",Unternehmungen!J13)</f>
        <v/>
      </c>
      <c r="AP14" s="138" t="str">
        <f>IF(Unternehmungen!L13="","",Unternehmungen!L13)</f>
        <v/>
      </c>
      <c r="AR14" s="444"/>
      <c r="AS14" s="445"/>
      <c r="AT14" s="445"/>
      <c r="AU14" s="445"/>
      <c r="AV14" s="445"/>
      <c r="AW14" s="446"/>
    </row>
    <row r="15" spans="1:49" ht="12.75" customHeight="1">
      <c r="A15" s="453"/>
      <c r="B15" s="125" t="str">
        <f t="shared" si="0"/>
        <v/>
      </c>
      <c r="C15" s="126" t="str">
        <f>IF(Grunddaten!$D$4="","",IF(C14&gt;=(Grunddaten!$D$5),"",C14+1))</f>
        <v/>
      </c>
      <c r="D15" s="127" t="str">
        <f>IF(Unterkünfte!G14="","",Unterkünfte!G14)</f>
        <v/>
      </c>
      <c r="E15" s="128" t="str">
        <f>IF(Unterkünfte!I14="","",LEFT(Unterkünfte!I14,40))</f>
        <v/>
      </c>
      <c r="F15" s="129" t="str">
        <f>IF(Unterkünfte!J14="","",Unterkünfte!J14)</f>
        <v/>
      </c>
      <c r="G15" s="130" t="str">
        <f>IF(Unterkünfte!L14="","",Unterkünfte!L14)</f>
        <v/>
      </c>
      <c r="H15" s="130" t="str">
        <f>IF(Unterkünfte!Q14="","",LEFT(Unterkünfte!Q14,20))</f>
        <v/>
      </c>
      <c r="I15" s="131" t="str">
        <f>IF(Unterkünfte!O14="","-",Unterkünfte!O14)</f>
        <v>-</v>
      </c>
      <c r="J15" s="502" t="str">
        <f>IF(Unterkünfte!U14="J","P",IF(Unterkünfte!U14="K","-",""))</f>
        <v/>
      </c>
      <c r="K15" s="502" t="str">
        <f>IF(Unterkünfte!V14="J","P",IF(Unterkünfte!V14="K","-",""))</f>
        <v/>
      </c>
      <c r="L15" s="502" t="str">
        <f>IF(Unterkünfte!W14="J","P",IF(Unterkünfte!W14="K","-",""))</f>
        <v/>
      </c>
      <c r="M15" s="502" t="str">
        <f>IF(Unterkünfte!X14="J","P",IF(Unterkünfte!X14="K","-",""))</f>
        <v/>
      </c>
      <c r="N15" s="502" t="str">
        <f>IF(Unterkünfte!Y14="J","P",IF(Unterkünfte!Y14="K","-",""))</f>
        <v/>
      </c>
      <c r="O15" s="502" t="str">
        <f>IF(Unterkünfte!Z14="J","P",IF(Unterkünfte!Z14="K","-",""))</f>
        <v/>
      </c>
      <c r="P15" s="502" t="str">
        <f>IF(Unterkünfte!AA14="J","P",IF(Unterkünfte!AA14="K","-",""))</f>
        <v/>
      </c>
      <c r="Q15" s="502" t="str">
        <f>IF(Unterkünfte!AB14="J","P",IF(Unterkünfte!AB14="K","-",""))</f>
        <v/>
      </c>
      <c r="R15" s="132" t="str">
        <f>IF(Unterkünfte!S14="","",LEFT(Unterkünfte!S14,2))</f>
        <v/>
      </c>
      <c r="S15" s="322" t="str">
        <f>IF(Unterkünfte!T14="","",LEFT(Unterkünfte!T14,2))</f>
        <v/>
      </c>
      <c r="T15" s="321"/>
      <c r="U15" s="453"/>
      <c r="V15" s="125" t="str">
        <f t="shared" si="1"/>
        <v/>
      </c>
      <c r="W15" s="126" t="str">
        <f>IF(Grunddaten!$D$4="","",IF(W14&gt;=(Grunddaten!$D$5),"",W14+1))</f>
        <v/>
      </c>
      <c r="X15" s="130" t="str">
        <f>IF(Fahrtroute!G14="","",Fahrtroute!G14)</f>
        <v/>
      </c>
      <c r="Y15" s="131" t="str">
        <f>IF(Fahrtroute!I14="","",Fahrtroute!I14)</f>
        <v/>
      </c>
      <c r="Z15" s="133" t="str">
        <f>IF(Fahrtroute!J14="","",Fahrtroute!J14)</f>
        <v/>
      </c>
      <c r="AA15" s="552" t="str">
        <f>IF(Fahrtroute!Q14="","",Fahrtroute!Q14)</f>
        <v/>
      </c>
      <c r="AB15" s="134"/>
      <c r="AC15" s="533"/>
      <c r="AD15" s="504"/>
      <c r="AE15" s="504"/>
      <c r="AF15" s="504"/>
      <c r="AG15" s="504"/>
      <c r="AH15" s="534"/>
      <c r="AI15" s="135"/>
      <c r="AJ15" s="542"/>
      <c r="AK15" s="125" t="str">
        <f t="shared" si="2"/>
        <v/>
      </c>
      <c r="AL15" s="126" t="str">
        <f>IF(Grunddaten!$D$4="","",IF(AL14&gt;=(Grunddaten!$D$5),"",AL14+1))</f>
        <v/>
      </c>
      <c r="AM15" s="129" t="str">
        <f>IF(Fahrtroute!G14="","",Fahrtroute!G14)</f>
        <v/>
      </c>
      <c r="AN15" s="136" t="str">
        <f>IF(Unternehmungen!H14="","",Unternehmungen!H14)</f>
        <v/>
      </c>
      <c r="AO15" s="137" t="str">
        <f>IF(Unternehmungen!J14="","",Unternehmungen!J14)</f>
        <v/>
      </c>
      <c r="AP15" s="138" t="str">
        <f>IF(Unternehmungen!L14="","",Unternehmungen!L14)</f>
        <v/>
      </c>
      <c r="AR15" s="444"/>
      <c r="AS15" s="445"/>
      <c r="AT15" s="445"/>
      <c r="AU15" s="445"/>
      <c r="AV15" s="445"/>
      <c r="AW15" s="446"/>
    </row>
    <row r="16" spans="1:49" ht="12.75" customHeight="1">
      <c r="A16" s="453"/>
      <c r="B16" s="125" t="str">
        <f t="shared" si="0"/>
        <v/>
      </c>
      <c r="C16" s="126" t="str">
        <f>IF(Grunddaten!$D$4="","",IF(C15&gt;=(Grunddaten!$D$5),"",C15+1))</f>
        <v/>
      </c>
      <c r="D16" s="127" t="str">
        <f>IF(Unterkünfte!G15="","",Unterkünfte!G15)</f>
        <v/>
      </c>
      <c r="E16" s="128" t="str">
        <f>IF(Unterkünfte!I15="","",LEFT(Unterkünfte!I15,40))</f>
        <v/>
      </c>
      <c r="F16" s="129" t="str">
        <f>IF(Unterkünfte!J15="","",Unterkünfte!J15)</f>
        <v/>
      </c>
      <c r="G16" s="130" t="str">
        <f>IF(Unterkünfte!L15="","",Unterkünfte!L15)</f>
        <v/>
      </c>
      <c r="H16" s="130" t="str">
        <f>IF(Unterkünfte!Q15="","",LEFT(Unterkünfte!Q15,20))</f>
        <v/>
      </c>
      <c r="I16" s="131" t="str">
        <f>IF(Unterkünfte!O15="","-",Unterkünfte!O15)</f>
        <v>-</v>
      </c>
      <c r="J16" s="502" t="str">
        <f>IF(Unterkünfte!U15="J","P",IF(Unterkünfte!U15="K","-",""))</f>
        <v/>
      </c>
      <c r="K16" s="502" t="str">
        <f>IF(Unterkünfte!V15="J","P",IF(Unterkünfte!V15="K","-",""))</f>
        <v/>
      </c>
      <c r="L16" s="502" t="str">
        <f>IF(Unterkünfte!W15="J","P",IF(Unterkünfte!W15="K","-",""))</f>
        <v/>
      </c>
      <c r="M16" s="502" t="str">
        <f>IF(Unterkünfte!X15="J","P",IF(Unterkünfte!X15="K","-",""))</f>
        <v/>
      </c>
      <c r="N16" s="502" t="str">
        <f>IF(Unterkünfte!Y15="J","P",IF(Unterkünfte!Y15="K","-",""))</f>
        <v/>
      </c>
      <c r="O16" s="502" t="str">
        <f>IF(Unterkünfte!Z15="J","P",IF(Unterkünfte!Z15="K","-",""))</f>
        <v/>
      </c>
      <c r="P16" s="502" t="str">
        <f>IF(Unterkünfte!AA15="J","P",IF(Unterkünfte!AA15="K","-",""))</f>
        <v/>
      </c>
      <c r="Q16" s="502" t="str">
        <f>IF(Unterkünfte!AB15="J","P",IF(Unterkünfte!AB15="K","-",""))</f>
        <v/>
      </c>
      <c r="R16" s="132" t="str">
        <f>IF(Unterkünfte!S15="","",LEFT(Unterkünfte!S15,2))</f>
        <v/>
      </c>
      <c r="S16" s="322" t="str">
        <f>IF(Unterkünfte!T15="","",LEFT(Unterkünfte!T15,2))</f>
        <v/>
      </c>
      <c r="T16" s="321"/>
      <c r="U16" s="453"/>
      <c r="V16" s="125" t="str">
        <f t="shared" si="1"/>
        <v/>
      </c>
      <c r="W16" s="126" t="str">
        <f>IF(Grunddaten!$D$4="","",IF(W15&gt;=(Grunddaten!$D$5),"",W15+1))</f>
        <v/>
      </c>
      <c r="X16" s="130" t="str">
        <f>IF(Fahrtroute!G15="","",Fahrtroute!G15)</f>
        <v/>
      </c>
      <c r="Y16" s="131" t="str">
        <f>IF(Fahrtroute!I15="","",Fahrtroute!I15)</f>
        <v/>
      </c>
      <c r="Z16" s="133" t="str">
        <f>IF(Fahrtroute!J15="","",Fahrtroute!J15)</f>
        <v/>
      </c>
      <c r="AA16" s="552" t="str">
        <f>IF(Fahrtroute!Q15="","",Fahrtroute!Q15)</f>
        <v/>
      </c>
      <c r="AB16" s="134"/>
      <c r="AC16" s="520" t="s">
        <v>202</v>
      </c>
      <c r="AD16" s="451"/>
      <c r="AE16" s="451"/>
      <c r="AF16" s="451"/>
      <c r="AG16" s="451"/>
      <c r="AH16" s="511"/>
      <c r="AI16" s="135"/>
      <c r="AJ16" s="542"/>
      <c r="AK16" s="125" t="str">
        <f t="shared" si="2"/>
        <v/>
      </c>
      <c r="AL16" s="126" t="str">
        <f>IF(Grunddaten!$D$4="","",IF(AL15&gt;=(Grunddaten!$D$5),"",AL15+1))</f>
        <v/>
      </c>
      <c r="AM16" s="129" t="str">
        <f>IF(Fahrtroute!G15="","",Fahrtroute!G15)</f>
        <v/>
      </c>
      <c r="AN16" s="136" t="str">
        <f>IF(Unternehmungen!H15="","",Unternehmungen!H15)</f>
        <v/>
      </c>
      <c r="AO16" s="137" t="str">
        <f>IF(Unternehmungen!J15="","",Unternehmungen!J15)</f>
        <v/>
      </c>
      <c r="AP16" s="138" t="str">
        <f>IF(Unternehmungen!L15="","",Unternehmungen!L15)</f>
        <v/>
      </c>
      <c r="AR16" s="444"/>
      <c r="AS16" s="445"/>
      <c r="AT16" s="445"/>
      <c r="AU16" s="445"/>
      <c r="AV16" s="445"/>
      <c r="AW16" s="446"/>
    </row>
    <row r="17" spans="1:49" ht="12.75" customHeight="1">
      <c r="A17" s="454"/>
      <c r="B17" s="139" t="str">
        <f t="shared" si="0"/>
        <v/>
      </c>
      <c r="C17" s="140" t="str">
        <f>IF(Grunddaten!$D$4="","",IF(C16&gt;=(Grunddaten!$D$5),"",C16+1))</f>
        <v/>
      </c>
      <c r="D17" s="141" t="str">
        <f>IF(Unterkünfte!G16="","",Unterkünfte!G16)</f>
        <v/>
      </c>
      <c r="E17" s="142" t="str">
        <f>IF(Unterkünfte!I16="","",LEFT(Unterkünfte!I16,40))</f>
        <v/>
      </c>
      <c r="F17" s="143" t="str">
        <f>IF(Unterkünfte!J16="","",Unterkünfte!J16)</f>
        <v/>
      </c>
      <c r="G17" s="144" t="str">
        <f>IF(Unterkünfte!L16="","",Unterkünfte!L16)</f>
        <v/>
      </c>
      <c r="H17" s="144" t="str">
        <f>IF(Unterkünfte!Q16="","",LEFT(Unterkünfte!Q16,20))</f>
        <v/>
      </c>
      <c r="I17" s="145" t="str">
        <f>IF(Unterkünfte!O16="","-",Unterkünfte!O16)</f>
        <v>-</v>
      </c>
      <c r="J17" s="503" t="str">
        <f>IF(Unterkünfte!U16="J","P",IF(Unterkünfte!U16="K","-",""))</f>
        <v/>
      </c>
      <c r="K17" s="503" t="str">
        <f>IF(Unterkünfte!V16="J","P",IF(Unterkünfte!V16="K","-",""))</f>
        <v/>
      </c>
      <c r="L17" s="503" t="str">
        <f>IF(Unterkünfte!W16="J","P",IF(Unterkünfte!W16="K","-",""))</f>
        <v/>
      </c>
      <c r="M17" s="503" t="str">
        <f>IF(Unterkünfte!X16="J","P",IF(Unterkünfte!X16="K","-",""))</f>
        <v/>
      </c>
      <c r="N17" s="503" t="str">
        <f>IF(Unterkünfte!Y16="J","P",IF(Unterkünfte!Y16="K","-",""))</f>
        <v/>
      </c>
      <c r="O17" s="503" t="str">
        <f>IF(Unterkünfte!Z16="J","P",IF(Unterkünfte!Z16="K","-",""))</f>
        <v/>
      </c>
      <c r="P17" s="503" t="str">
        <f>IF(Unterkünfte!AA16="J","P",IF(Unterkünfte!AA16="K","-",""))</f>
        <v/>
      </c>
      <c r="Q17" s="503" t="str">
        <f>IF(Unterkünfte!AB16="J","P",IF(Unterkünfte!AB16="K","-",""))</f>
        <v/>
      </c>
      <c r="R17" s="146" t="str">
        <f>IF(Unterkünfte!S16="","",LEFT(Unterkünfte!S16,2))</f>
        <v/>
      </c>
      <c r="S17" s="147" t="str">
        <f>IF(Unterkünfte!T16="","",LEFT(Unterkünfte!T16,2))</f>
        <v/>
      </c>
      <c r="T17" s="321"/>
      <c r="U17" s="454"/>
      <c r="V17" s="139" t="str">
        <f t="shared" si="1"/>
        <v/>
      </c>
      <c r="W17" s="140" t="str">
        <f>IF(Grunddaten!$D$4="","",IF(W16&gt;=(Grunddaten!$D$5),"",W16+1))</f>
        <v/>
      </c>
      <c r="X17" s="144" t="str">
        <f>IF(Fahrtroute!G16="","",Fahrtroute!G16)</f>
        <v/>
      </c>
      <c r="Y17" s="145" t="str">
        <f>IF(Fahrtroute!I16="","",Fahrtroute!I16)</f>
        <v/>
      </c>
      <c r="Z17" s="148" t="str">
        <f>IF(Fahrtroute!J16="","",Fahrtroute!J16)</f>
        <v/>
      </c>
      <c r="AA17" s="553" t="str">
        <f>IF(Fahrtroute!Q16="","",Fahrtroute!Q16)</f>
        <v/>
      </c>
      <c r="AB17" s="134"/>
      <c r="AC17" s="510"/>
      <c r="AD17" s="451"/>
      <c r="AE17" s="451"/>
      <c r="AF17" s="451"/>
      <c r="AG17" s="451"/>
      <c r="AH17" s="511"/>
      <c r="AI17" s="135"/>
      <c r="AJ17" s="543"/>
      <c r="AK17" s="139" t="str">
        <f t="shared" si="2"/>
        <v/>
      </c>
      <c r="AL17" s="140" t="str">
        <f>IF(Grunddaten!$D$4="","",IF(AL16&gt;=(Grunddaten!$D$5),"",AL16+1))</f>
        <v/>
      </c>
      <c r="AM17" s="143" t="str">
        <f>IF(Fahrtroute!G16="","",Fahrtroute!G16)</f>
        <v/>
      </c>
      <c r="AN17" s="149" t="str">
        <f>IF(Unternehmungen!H16="","",Unternehmungen!H16)</f>
        <v/>
      </c>
      <c r="AO17" s="150" t="str">
        <f>IF(Unternehmungen!J16="","",Unternehmungen!J16)</f>
        <v/>
      </c>
      <c r="AP17" s="151" t="str">
        <f>IF(Unternehmungen!L16="","",Unternehmungen!L16)</f>
        <v/>
      </c>
      <c r="AR17" s="444"/>
      <c r="AS17" s="445"/>
      <c r="AT17" s="445"/>
      <c r="AU17" s="445"/>
      <c r="AV17" s="445"/>
      <c r="AW17" s="446"/>
    </row>
    <row r="18" spans="1:49" ht="12.75" customHeight="1">
      <c r="A18" s="453" t="str">
        <f>IF(C18="","","Woche 3")</f>
        <v/>
      </c>
      <c r="B18" s="125" t="str">
        <f t="shared" si="0"/>
        <v/>
      </c>
      <c r="C18" s="126" t="str">
        <f>IF(Grunddaten!$D$4="","",IF(C17&gt;=(Grunddaten!$D$5),"",C17+1))</f>
        <v/>
      </c>
      <c r="D18" s="127" t="str">
        <f>IF(Unterkünfte!G17="","",Unterkünfte!G17)</f>
        <v/>
      </c>
      <c r="E18" s="128" t="str">
        <f>IF(Unterkünfte!I17="","",LEFT(Unterkünfte!I17,40))</f>
        <v/>
      </c>
      <c r="F18" s="129" t="str">
        <f>IF(Unterkünfte!J17="","",Unterkünfte!J17)</f>
        <v/>
      </c>
      <c r="G18" s="130" t="str">
        <f>IF(Unterkünfte!L17="","",Unterkünfte!L17)</f>
        <v/>
      </c>
      <c r="H18" s="130" t="str">
        <f>IF(Unterkünfte!Q17="","",LEFT(Unterkünfte!Q17,20))</f>
        <v/>
      </c>
      <c r="I18" s="131" t="str">
        <f>IF(Unterkünfte!O17="","-",Unterkünfte!O17)</f>
        <v>-</v>
      </c>
      <c r="J18" s="502" t="str">
        <f>IF(Unterkünfte!U17="J","P",IF(Unterkünfte!U17="K","-",""))</f>
        <v/>
      </c>
      <c r="K18" s="502" t="str">
        <f>IF(Unterkünfte!V17="J","P",IF(Unterkünfte!V17="K","-",""))</f>
        <v/>
      </c>
      <c r="L18" s="502" t="str">
        <f>IF(Unterkünfte!W17="J","P",IF(Unterkünfte!W17="K","-",""))</f>
        <v/>
      </c>
      <c r="M18" s="502" t="str">
        <f>IF(Unterkünfte!X17="J","P",IF(Unterkünfte!X17="K","-",""))</f>
        <v/>
      </c>
      <c r="N18" s="502" t="str">
        <f>IF(Unterkünfte!Y17="J","P",IF(Unterkünfte!Y17="K","-",""))</f>
        <v/>
      </c>
      <c r="O18" s="502" t="str">
        <f>IF(Unterkünfte!Z17="J","P",IF(Unterkünfte!Z17="K","-",""))</f>
        <v/>
      </c>
      <c r="P18" s="502" t="str">
        <f>IF(Unterkünfte!AA17="J","P",IF(Unterkünfte!AA17="K","-",""))</f>
        <v/>
      </c>
      <c r="Q18" s="502" t="str">
        <f>IF(Unterkünfte!AB17="J","P",IF(Unterkünfte!AB17="K","-",""))</f>
        <v/>
      </c>
      <c r="R18" s="132" t="str">
        <f>IF(Unterkünfte!S17="","",LEFT(Unterkünfte!S17,2))</f>
        <v/>
      </c>
      <c r="S18" s="322" t="str">
        <f>IF(Unterkünfte!T17="","",LEFT(Unterkünfte!T17,2))</f>
        <v/>
      </c>
      <c r="T18" s="321"/>
      <c r="U18" s="452" t="str">
        <f>IF(W18="","","Woche 3")</f>
        <v/>
      </c>
      <c r="V18" s="152" t="str">
        <f t="shared" si="1"/>
        <v/>
      </c>
      <c r="W18" s="153" t="str">
        <f>IF(Grunddaten!$D$4="","",IF(W17&gt;=(Grunddaten!$D$5),"",W17+1))</f>
        <v/>
      </c>
      <c r="X18" s="154" t="str">
        <f>IF(Fahrtroute!G17="","",Fahrtroute!G17)</f>
        <v/>
      </c>
      <c r="Y18" s="155" t="str">
        <f>IF(Fahrtroute!I17="","",Fahrtroute!I17)</f>
        <v/>
      </c>
      <c r="Z18" s="156" t="str">
        <f>IF(Fahrtroute!J17="","",Fahrtroute!J17)</f>
        <v/>
      </c>
      <c r="AA18" s="555" t="str">
        <f>IF(Fahrtroute!Q17="","",Fahrtroute!Q17)</f>
        <v/>
      </c>
      <c r="AB18" s="157"/>
      <c r="AC18" s="510"/>
      <c r="AD18" s="451"/>
      <c r="AE18" s="451"/>
      <c r="AF18" s="451"/>
      <c r="AG18" s="451"/>
      <c r="AH18" s="511"/>
      <c r="AI18" s="545"/>
      <c r="AJ18" s="542" t="str">
        <f>IF(AL18="","","Woche 3")</f>
        <v/>
      </c>
      <c r="AK18" s="125" t="str">
        <f t="shared" si="2"/>
        <v/>
      </c>
      <c r="AL18" s="126" t="str">
        <f>IF(Grunddaten!$D$4="","",IF(AL17&gt;=(Grunddaten!$D$5),"",AL17+1))</f>
        <v/>
      </c>
      <c r="AM18" s="129" t="str">
        <f>IF(Fahrtroute!G17="","",Fahrtroute!G17)</f>
        <v/>
      </c>
      <c r="AN18" s="136" t="str">
        <f>IF(Unternehmungen!H17="","",Unternehmungen!H17)</f>
        <v/>
      </c>
      <c r="AO18" s="137" t="str">
        <f>IF(Unternehmungen!J17="","",Unternehmungen!J17)</f>
        <v/>
      </c>
      <c r="AP18" s="138" t="str">
        <f>IF(Unternehmungen!L17="","",Unternehmungen!L17)</f>
        <v/>
      </c>
      <c r="AR18" s="444"/>
      <c r="AS18" s="445"/>
      <c r="AT18" s="445"/>
      <c r="AU18" s="445"/>
      <c r="AV18" s="445"/>
      <c r="AW18" s="446"/>
    </row>
    <row r="19" spans="1:49" ht="12.75" customHeight="1">
      <c r="A19" s="453"/>
      <c r="B19" s="125" t="str">
        <f t="shared" si="0"/>
        <v/>
      </c>
      <c r="C19" s="126" t="str">
        <f>IF(Grunddaten!$D$4="","",IF(C18&gt;=(Grunddaten!$D$5),"",C18+1))</f>
        <v/>
      </c>
      <c r="D19" s="127" t="str">
        <f>IF(Unterkünfte!G18="","",Unterkünfte!G18)</f>
        <v/>
      </c>
      <c r="E19" s="128" t="str">
        <f>IF(Unterkünfte!I18="","",LEFT(Unterkünfte!I18,40))</f>
        <v/>
      </c>
      <c r="F19" s="129" t="str">
        <f>IF(Unterkünfte!J18="","",Unterkünfte!J18)</f>
        <v/>
      </c>
      <c r="G19" s="130" t="str">
        <f>IF(Unterkünfte!L18="","",Unterkünfte!L18)</f>
        <v/>
      </c>
      <c r="H19" s="130" t="str">
        <f>IF(Unterkünfte!Q18="","",LEFT(Unterkünfte!Q18,20))</f>
        <v/>
      </c>
      <c r="I19" s="131" t="str">
        <f>IF(Unterkünfte!O18="","-",Unterkünfte!O18)</f>
        <v>-</v>
      </c>
      <c r="J19" s="502" t="str">
        <f>IF(Unterkünfte!U18="J","P",IF(Unterkünfte!U18="K","-",""))</f>
        <v/>
      </c>
      <c r="K19" s="502" t="str">
        <f>IF(Unterkünfte!V18="J","P",IF(Unterkünfte!V18="K","-",""))</f>
        <v/>
      </c>
      <c r="L19" s="502" t="str">
        <f>IF(Unterkünfte!W18="J","P",IF(Unterkünfte!W18="K","-",""))</f>
        <v/>
      </c>
      <c r="M19" s="502" t="str">
        <f>IF(Unterkünfte!X18="J","P",IF(Unterkünfte!X18="K","-",""))</f>
        <v/>
      </c>
      <c r="N19" s="502" t="str">
        <f>IF(Unterkünfte!Y18="J","P",IF(Unterkünfte!Y18="K","-",""))</f>
        <v/>
      </c>
      <c r="O19" s="502" t="str">
        <f>IF(Unterkünfte!Z18="J","P",IF(Unterkünfte!Z18="K","-",""))</f>
        <v/>
      </c>
      <c r="P19" s="502" t="str">
        <f>IF(Unterkünfte!AA18="J","P",IF(Unterkünfte!AA18="K","-",""))</f>
        <v/>
      </c>
      <c r="Q19" s="502" t="str">
        <f>IF(Unterkünfte!AB18="J","P",IF(Unterkünfte!AB18="K","-",""))</f>
        <v/>
      </c>
      <c r="R19" s="132" t="str">
        <f>IF(Unterkünfte!S18="","",LEFT(Unterkünfte!S18,2))</f>
        <v/>
      </c>
      <c r="S19" s="322" t="str">
        <f>IF(Unterkünfte!T18="","",LEFT(Unterkünfte!T18,2))</f>
        <v/>
      </c>
      <c r="T19" s="321"/>
      <c r="U19" s="453"/>
      <c r="V19" s="125" t="str">
        <f t="shared" si="1"/>
        <v/>
      </c>
      <c r="W19" s="126" t="str">
        <f>IF(Grunddaten!$D$4="","",IF(W18&gt;=(Grunddaten!$D$5),"",W18+1))</f>
        <v/>
      </c>
      <c r="X19" s="130" t="str">
        <f>IF(Fahrtroute!G18="","",Fahrtroute!G18)</f>
        <v/>
      </c>
      <c r="Y19" s="131" t="str">
        <f>IF(Fahrtroute!I18="","",Fahrtroute!I18)</f>
        <v/>
      </c>
      <c r="Z19" s="133" t="str">
        <f>IF(Fahrtroute!J18="","",Fahrtroute!J18)</f>
        <v/>
      </c>
      <c r="AA19" s="552" t="str">
        <f>IF(Fahrtroute!Q18="","",Fahrtroute!Q18)</f>
        <v/>
      </c>
      <c r="AB19" s="134"/>
      <c r="AC19" s="535" t="s">
        <v>217</v>
      </c>
      <c r="AD19" s="506"/>
      <c r="AE19" s="506"/>
      <c r="AF19" s="506"/>
      <c r="AG19" s="506"/>
      <c r="AH19" s="516"/>
      <c r="AI19" s="135"/>
      <c r="AJ19" s="542"/>
      <c r="AK19" s="125" t="str">
        <f t="shared" si="2"/>
        <v/>
      </c>
      <c r="AL19" s="126" t="str">
        <f>IF(Grunddaten!$D$4="","",IF(AL18&gt;=(Grunddaten!$D$5),"",AL18+1))</f>
        <v/>
      </c>
      <c r="AM19" s="129" t="str">
        <f>IF(Fahrtroute!G18="","",Fahrtroute!G18)</f>
        <v/>
      </c>
      <c r="AN19" s="136" t="str">
        <f>IF(Unternehmungen!H18="","",Unternehmungen!H18)</f>
        <v/>
      </c>
      <c r="AO19" s="137" t="str">
        <f>IF(Unternehmungen!J18="","",Unternehmungen!J18)</f>
        <v/>
      </c>
      <c r="AP19" s="138" t="str">
        <f>IF(Unternehmungen!L18="","",Unternehmungen!L18)</f>
        <v/>
      </c>
      <c r="AR19" s="444"/>
      <c r="AS19" s="445"/>
      <c r="AT19" s="445"/>
      <c r="AU19" s="445"/>
      <c r="AV19" s="445"/>
      <c r="AW19" s="446"/>
    </row>
    <row r="20" spans="1:49" ht="12.75" customHeight="1">
      <c r="A20" s="453"/>
      <c r="B20" s="125" t="str">
        <f t="shared" si="0"/>
        <v/>
      </c>
      <c r="C20" s="126" t="str">
        <f>IF(Grunddaten!$D$4="","",IF(C19&gt;=(Grunddaten!$D$5),"",C19+1))</f>
        <v/>
      </c>
      <c r="D20" s="127" t="str">
        <f>IF(Unterkünfte!G19="","",Unterkünfte!G19)</f>
        <v/>
      </c>
      <c r="E20" s="128" t="str">
        <f>IF(Unterkünfte!I19="","",LEFT(Unterkünfte!I19,40))</f>
        <v/>
      </c>
      <c r="F20" s="129" t="str">
        <f>IF(Unterkünfte!J19="","",Unterkünfte!J19)</f>
        <v/>
      </c>
      <c r="G20" s="130" t="str">
        <f>IF(Unterkünfte!L19="","",Unterkünfte!L19)</f>
        <v/>
      </c>
      <c r="H20" s="130" t="str">
        <f>IF(Unterkünfte!Q19="","",LEFT(Unterkünfte!Q19,20))</f>
        <v/>
      </c>
      <c r="I20" s="131" t="str">
        <f>IF(Unterkünfte!O19="","-",Unterkünfte!O19)</f>
        <v>-</v>
      </c>
      <c r="J20" s="502" t="str">
        <f>IF(Unterkünfte!U19="J","P",IF(Unterkünfte!U19="K","-",""))</f>
        <v/>
      </c>
      <c r="K20" s="502" t="str">
        <f>IF(Unterkünfte!V19="J","P",IF(Unterkünfte!V19="K","-",""))</f>
        <v/>
      </c>
      <c r="L20" s="502" t="str">
        <f>IF(Unterkünfte!W19="J","P",IF(Unterkünfte!W19="K","-",""))</f>
        <v/>
      </c>
      <c r="M20" s="502" t="str">
        <f>IF(Unterkünfte!X19="J","P",IF(Unterkünfte!X19="K","-",""))</f>
        <v/>
      </c>
      <c r="N20" s="502" t="str">
        <f>IF(Unterkünfte!Y19="J","P",IF(Unterkünfte!Y19="K","-",""))</f>
        <v/>
      </c>
      <c r="O20" s="502" t="str">
        <f>IF(Unterkünfte!Z19="J","P",IF(Unterkünfte!Z19="K","-",""))</f>
        <v/>
      </c>
      <c r="P20" s="502" t="str">
        <f>IF(Unterkünfte!AA19="J","P",IF(Unterkünfte!AA19="K","-",""))</f>
        <v/>
      </c>
      <c r="Q20" s="502" t="str">
        <f>IF(Unterkünfte!AB19="J","P",IF(Unterkünfte!AB19="K","-",""))</f>
        <v/>
      </c>
      <c r="R20" s="132" t="str">
        <f>IF(Unterkünfte!S19="","",LEFT(Unterkünfte!S19,2))</f>
        <v/>
      </c>
      <c r="S20" s="322" t="str">
        <f>IF(Unterkünfte!T19="","",LEFT(Unterkünfte!T19,2))</f>
        <v/>
      </c>
      <c r="T20" s="321"/>
      <c r="U20" s="453"/>
      <c r="V20" s="125" t="str">
        <f t="shared" si="1"/>
        <v/>
      </c>
      <c r="W20" s="126" t="str">
        <f>IF(Grunddaten!$D$4="","",IF(W19&gt;=(Grunddaten!$D$5),"",W19+1))</f>
        <v/>
      </c>
      <c r="X20" s="130" t="str">
        <f>IF(Fahrtroute!G19="","",Fahrtroute!G19)</f>
        <v/>
      </c>
      <c r="Y20" s="131" t="str">
        <f>IF(Fahrtroute!I19="","",Fahrtroute!I19)</f>
        <v/>
      </c>
      <c r="Z20" s="133" t="str">
        <f>IF(Fahrtroute!J19="","",Fahrtroute!J19)</f>
        <v/>
      </c>
      <c r="AA20" s="552" t="str">
        <f>IF(Fahrtroute!Q19="","",Fahrtroute!Q19)</f>
        <v/>
      </c>
      <c r="AB20" s="134"/>
      <c r="AC20" s="515"/>
      <c r="AD20" s="506"/>
      <c r="AE20" s="506"/>
      <c r="AF20" s="506"/>
      <c r="AG20" s="506"/>
      <c r="AH20" s="516"/>
      <c r="AI20" s="135"/>
      <c r="AJ20" s="542"/>
      <c r="AK20" s="125" t="str">
        <f t="shared" si="2"/>
        <v/>
      </c>
      <c r="AL20" s="126" t="str">
        <f>IF(Grunddaten!$D$4="","",IF(AL19&gt;=(Grunddaten!$D$5),"",AL19+1))</f>
        <v/>
      </c>
      <c r="AM20" s="129" t="str">
        <f>IF(Fahrtroute!G19="","",Fahrtroute!G19)</f>
        <v/>
      </c>
      <c r="AN20" s="136" t="str">
        <f>IF(Unternehmungen!H19="","",Unternehmungen!H19)</f>
        <v/>
      </c>
      <c r="AO20" s="137" t="str">
        <f>IF(Unternehmungen!J19="","",Unternehmungen!J19)</f>
        <v/>
      </c>
      <c r="AP20" s="138" t="str">
        <f>IF(Unternehmungen!L19="","",Unternehmungen!L19)</f>
        <v/>
      </c>
      <c r="AR20" s="444"/>
      <c r="AS20" s="445"/>
      <c r="AT20" s="445"/>
      <c r="AU20" s="445"/>
      <c r="AV20" s="445"/>
      <c r="AW20" s="446"/>
    </row>
    <row r="21" spans="1:49" ht="12.75" customHeight="1" thickBot="1">
      <c r="A21" s="453"/>
      <c r="B21" s="125" t="str">
        <f t="shared" si="0"/>
        <v/>
      </c>
      <c r="C21" s="126" t="str">
        <f>IF(Grunddaten!$D$4="","",IF(C20&gt;=(Grunddaten!$D$5),"",C20+1))</f>
        <v/>
      </c>
      <c r="D21" s="127" t="str">
        <f>IF(Unterkünfte!G20="","",Unterkünfte!G20)</f>
        <v/>
      </c>
      <c r="E21" s="128" t="str">
        <f>IF(Unterkünfte!I20="","",LEFT(Unterkünfte!I20,40))</f>
        <v/>
      </c>
      <c r="F21" s="129" t="str">
        <f>IF(Unterkünfte!J20="","",Unterkünfte!J20)</f>
        <v/>
      </c>
      <c r="G21" s="130" t="str">
        <f>IF(Unterkünfte!L20="","",Unterkünfte!L20)</f>
        <v/>
      </c>
      <c r="H21" s="130" t="str">
        <f>IF(Unterkünfte!Q20="","",LEFT(Unterkünfte!Q20,20))</f>
        <v/>
      </c>
      <c r="I21" s="131" t="str">
        <f>IF(Unterkünfte!O20="","-",Unterkünfte!O20)</f>
        <v>-</v>
      </c>
      <c r="J21" s="502" t="str">
        <f>IF(Unterkünfte!U20="J","P",IF(Unterkünfte!U20="K","-",""))</f>
        <v/>
      </c>
      <c r="K21" s="502" t="str">
        <f>IF(Unterkünfte!V20="J","P",IF(Unterkünfte!V20="K","-",""))</f>
        <v/>
      </c>
      <c r="L21" s="502" t="str">
        <f>IF(Unterkünfte!W20="J","P",IF(Unterkünfte!W20="K","-",""))</f>
        <v/>
      </c>
      <c r="M21" s="502" t="str">
        <f>IF(Unterkünfte!X20="J","P",IF(Unterkünfte!X20="K","-",""))</f>
        <v/>
      </c>
      <c r="N21" s="502" t="str">
        <f>IF(Unterkünfte!Y20="J","P",IF(Unterkünfte!Y20="K","-",""))</f>
        <v/>
      </c>
      <c r="O21" s="502" t="str">
        <f>IF(Unterkünfte!Z20="J","P",IF(Unterkünfte!Z20="K","-",""))</f>
        <v/>
      </c>
      <c r="P21" s="502" t="str">
        <f>IF(Unterkünfte!AA20="J","P",IF(Unterkünfte!AA20="K","-",""))</f>
        <v/>
      </c>
      <c r="Q21" s="502" t="str">
        <f>IF(Unterkünfte!AB20="J","P",IF(Unterkünfte!AB20="K","-",""))</f>
        <v/>
      </c>
      <c r="R21" s="132" t="str">
        <f>IF(Unterkünfte!S20="","",LEFT(Unterkünfte!S20,2))</f>
        <v/>
      </c>
      <c r="S21" s="322" t="str">
        <f>IF(Unterkünfte!T20="","",LEFT(Unterkünfte!T20,2))</f>
        <v/>
      </c>
      <c r="T21" s="321"/>
      <c r="U21" s="453"/>
      <c r="V21" s="125" t="str">
        <f t="shared" si="1"/>
        <v/>
      </c>
      <c r="W21" s="126" t="str">
        <f>IF(Grunddaten!$D$4="","",IF(W20&gt;=(Grunddaten!$D$5),"",W20+1))</f>
        <v/>
      </c>
      <c r="X21" s="130" t="str">
        <f>IF(Fahrtroute!G20="","",Fahrtroute!G20)</f>
        <v/>
      </c>
      <c r="Y21" s="131" t="str">
        <f>IF(Fahrtroute!I20="","",Fahrtroute!I20)</f>
        <v/>
      </c>
      <c r="Z21" s="133" t="str">
        <f>IF(Fahrtroute!J20="","",Fahrtroute!J20)</f>
        <v/>
      </c>
      <c r="AA21" s="552" t="str">
        <f>IF(Fahrtroute!Q20="","",Fahrtroute!Q20)</f>
        <v/>
      </c>
      <c r="AB21" s="134"/>
      <c r="AC21" s="517"/>
      <c r="AD21" s="518"/>
      <c r="AE21" s="518"/>
      <c r="AF21" s="518"/>
      <c r="AG21" s="518"/>
      <c r="AH21" s="519"/>
      <c r="AI21" s="135"/>
      <c r="AJ21" s="542"/>
      <c r="AK21" s="125" t="str">
        <f t="shared" si="2"/>
        <v/>
      </c>
      <c r="AL21" s="126" t="str">
        <f>IF(Grunddaten!$D$4="","",IF(AL20&gt;=(Grunddaten!$D$5),"",AL20+1))</f>
        <v/>
      </c>
      <c r="AM21" s="129" t="str">
        <f>IF(Fahrtroute!G20="","",Fahrtroute!G20)</f>
        <v/>
      </c>
      <c r="AN21" s="136" t="str">
        <f>IF(Unternehmungen!H20="","",Unternehmungen!H20)</f>
        <v/>
      </c>
      <c r="AO21" s="137" t="str">
        <f>IF(Unternehmungen!J20="","",Unternehmungen!J20)</f>
        <v/>
      </c>
      <c r="AP21" s="138" t="str">
        <f>IF(Unternehmungen!L20="","",Unternehmungen!L20)</f>
        <v/>
      </c>
      <c r="AR21" s="444"/>
      <c r="AS21" s="445"/>
      <c r="AT21" s="445"/>
      <c r="AU21" s="445"/>
      <c r="AV21" s="445"/>
      <c r="AW21" s="446"/>
    </row>
    <row r="22" spans="1:49" ht="12.75" customHeight="1" thickBot="1">
      <c r="A22" s="453"/>
      <c r="B22" s="125" t="str">
        <f t="shared" si="0"/>
        <v/>
      </c>
      <c r="C22" s="126" t="str">
        <f>IF(Grunddaten!$D$4="","",IF(C21&gt;=(Grunddaten!$D$5),"",C21+1))</f>
        <v/>
      </c>
      <c r="D22" s="127" t="str">
        <f>IF(Unterkünfte!G21="","",Unterkünfte!G21)</f>
        <v/>
      </c>
      <c r="E22" s="128" t="str">
        <f>IF(Unterkünfte!I21="","",LEFT(Unterkünfte!I21,40))</f>
        <v/>
      </c>
      <c r="F22" s="129" t="str">
        <f>IF(Unterkünfte!J21="","",Unterkünfte!J21)</f>
        <v/>
      </c>
      <c r="G22" s="130" t="str">
        <f>IF(Unterkünfte!L21="","",Unterkünfte!L21)</f>
        <v/>
      </c>
      <c r="H22" s="130" t="str">
        <f>IF(Unterkünfte!Q21="","",LEFT(Unterkünfte!Q21,20))</f>
        <v/>
      </c>
      <c r="I22" s="131" t="str">
        <f>IF(Unterkünfte!O21="","-",Unterkünfte!O21)</f>
        <v>-</v>
      </c>
      <c r="J22" s="502" t="str">
        <f>IF(Unterkünfte!U21="J","P",IF(Unterkünfte!U21="K","-",""))</f>
        <v/>
      </c>
      <c r="K22" s="502" t="str">
        <f>IF(Unterkünfte!V21="J","P",IF(Unterkünfte!V21="K","-",""))</f>
        <v/>
      </c>
      <c r="L22" s="502" t="str">
        <f>IF(Unterkünfte!W21="J","P",IF(Unterkünfte!W21="K","-",""))</f>
        <v/>
      </c>
      <c r="M22" s="502" t="str">
        <f>IF(Unterkünfte!X21="J","P",IF(Unterkünfte!X21="K","-",""))</f>
        <v/>
      </c>
      <c r="N22" s="502" t="str">
        <f>IF(Unterkünfte!Y21="J","P",IF(Unterkünfte!Y21="K","-",""))</f>
        <v/>
      </c>
      <c r="O22" s="502" t="str">
        <f>IF(Unterkünfte!Z21="J","P",IF(Unterkünfte!Z21="K","-",""))</f>
        <v/>
      </c>
      <c r="P22" s="502" t="str">
        <f>IF(Unterkünfte!AA21="J","P",IF(Unterkünfte!AA21="K","-",""))</f>
        <v/>
      </c>
      <c r="Q22" s="502" t="str">
        <f>IF(Unterkünfte!AB21="J","P",IF(Unterkünfte!AB21="K","-",""))</f>
        <v/>
      </c>
      <c r="R22" s="132" t="str">
        <f>IF(Unterkünfte!S21="","",LEFT(Unterkünfte!S21,2))</f>
        <v/>
      </c>
      <c r="S22" s="322" t="str">
        <f>IF(Unterkünfte!T21="","",LEFT(Unterkünfte!T21,2))</f>
        <v/>
      </c>
      <c r="T22" s="321"/>
      <c r="U22" s="453"/>
      <c r="V22" s="125" t="str">
        <f t="shared" si="1"/>
        <v/>
      </c>
      <c r="W22" s="126" t="str">
        <f>IF(Grunddaten!$D$4="","",IF(W21&gt;=(Grunddaten!$D$5),"",W21+1))</f>
        <v/>
      </c>
      <c r="X22" s="130" t="str">
        <f>IF(Fahrtroute!G21="","",Fahrtroute!G21)</f>
        <v/>
      </c>
      <c r="Y22" s="131" t="str">
        <f>IF(Fahrtroute!I21="","",Fahrtroute!I21)</f>
        <v/>
      </c>
      <c r="Z22" s="133" t="str">
        <f>IF(Fahrtroute!J21="","",Fahrtroute!J21)</f>
        <v/>
      </c>
      <c r="AA22" s="552" t="str">
        <f>IF(Fahrtroute!Q21="","",Fahrtroute!Q21)</f>
        <v/>
      </c>
      <c r="AB22" s="134"/>
      <c r="AI22" s="135"/>
      <c r="AJ22" s="542"/>
      <c r="AK22" s="125" t="str">
        <f t="shared" si="2"/>
        <v/>
      </c>
      <c r="AL22" s="126" t="str">
        <f>IF(Grunddaten!$D$4="","",IF(AL21&gt;=(Grunddaten!$D$5),"",AL21+1))</f>
        <v/>
      </c>
      <c r="AM22" s="129" t="str">
        <f>IF(Fahrtroute!G21="","",Fahrtroute!G21)</f>
        <v/>
      </c>
      <c r="AN22" s="136" t="str">
        <f>IF(Unternehmungen!H21="","",Unternehmungen!H21)</f>
        <v/>
      </c>
      <c r="AO22" s="137" t="str">
        <f>IF(Unternehmungen!J21="","",Unternehmungen!J21)</f>
        <v/>
      </c>
      <c r="AP22" s="138" t="str">
        <f>IF(Unternehmungen!L21="","",Unternehmungen!L21)</f>
        <v/>
      </c>
      <c r="AR22" s="444"/>
      <c r="AS22" s="445"/>
      <c r="AT22" s="445"/>
      <c r="AU22" s="445"/>
      <c r="AV22" s="445"/>
      <c r="AW22" s="446"/>
    </row>
    <row r="23" spans="1:49" ht="12.75" customHeight="1">
      <c r="A23" s="453"/>
      <c r="B23" s="125" t="str">
        <f t="shared" si="0"/>
        <v/>
      </c>
      <c r="C23" s="126" t="str">
        <f>IF(Grunddaten!$D$4="","",IF(C22&gt;=(Grunddaten!$D$5),"",C22+1))</f>
        <v/>
      </c>
      <c r="D23" s="127" t="str">
        <f>IF(Unterkünfte!G22="","",Unterkünfte!G22)</f>
        <v/>
      </c>
      <c r="E23" s="128" t="str">
        <f>IF(Unterkünfte!I22="","",LEFT(Unterkünfte!I22,40))</f>
        <v/>
      </c>
      <c r="F23" s="129" t="str">
        <f>IF(Unterkünfte!J22="","",Unterkünfte!J22)</f>
        <v/>
      </c>
      <c r="G23" s="130" t="str">
        <f>IF(Unterkünfte!L22="","",Unterkünfte!L22)</f>
        <v/>
      </c>
      <c r="H23" s="130" t="str">
        <f>IF(Unterkünfte!Q22="","",LEFT(Unterkünfte!Q22,20))</f>
        <v/>
      </c>
      <c r="I23" s="131" t="str">
        <f>IF(Unterkünfte!O22="","-",Unterkünfte!O22)</f>
        <v>-</v>
      </c>
      <c r="J23" s="502" t="str">
        <f>IF(Unterkünfte!U22="J","P",IF(Unterkünfte!U22="K","-",""))</f>
        <v/>
      </c>
      <c r="K23" s="502" t="str">
        <f>IF(Unterkünfte!V22="J","P",IF(Unterkünfte!V22="K","-",""))</f>
        <v/>
      </c>
      <c r="L23" s="502" t="str">
        <f>IF(Unterkünfte!W22="J","P",IF(Unterkünfte!W22="K","-",""))</f>
        <v/>
      </c>
      <c r="M23" s="502" t="str">
        <f>IF(Unterkünfte!X22="J","P",IF(Unterkünfte!X22="K","-",""))</f>
        <v/>
      </c>
      <c r="N23" s="502" t="str">
        <f>IF(Unterkünfte!Y22="J","P",IF(Unterkünfte!Y22="K","-",""))</f>
        <v/>
      </c>
      <c r="O23" s="502" t="str">
        <f>IF(Unterkünfte!Z22="J","P",IF(Unterkünfte!Z22="K","-",""))</f>
        <v/>
      </c>
      <c r="P23" s="502" t="str">
        <f>IF(Unterkünfte!AA22="J","P",IF(Unterkünfte!AA22="K","-",""))</f>
        <v/>
      </c>
      <c r="Q23" s="502" t="str">
        <f>IF(Unterkünfte!AB22="J","P",IF(Unterkünfte!AB22="K","-",""))</f>
        <v/>
      </c>
      <c r="R23" s="132" t="str">
        <f>IF(Unterkünfte!S22="","",LEFT(Unterkünfte!S22,2))</f>
        <v/>
      </c>
      <c r="S23" s="322" t="str">
        <f>IF(Unterkünfte!T22="","",LEFT(Unterkünfte!T22,2))</f>
        <v/>
      </c>
      <c r="T23" s="321"/>
      <c r="U23" s="453"/>
      <c r="V23" s="125" t="str">
        <f t="shared" si="1"/>
        <v/>
      </c>
      <c r="W23" s="126" t="str">
        <f>IF(Grunddaten!$D$4="","",IF(W22&gt;=(Grunddaten!$D$5),"",W22+1))</f>
        <v/>
      </c>
      <c r="X23" s="130" t="str">
        <f>IF(Fahrtroute!G22="","",Fahrtroute!G22)</f>
        <v/>
      </c>
      <c r="Y23" s="131" t="str">
        <f>IF(Fahrtroute!I22="","",Fahrtroute!I22)</f>
        <v/>
      </c>
      <c r="Z23" s="133" t="str">
        <f>IF(Fahrtroute!J22="","",Fahrtroute!J22)</f>
        <v/>
      </c>
      <c r="AA23" s="552" t="str">
        <f>IF(Fahrtroute!Q22="","",Fahrtroute!Q22)</f>
        <v/>
      </c>
      <c r="AB23" s="134"/>
      <c r="AC23" s="507" t="s">
        <v>195</v>
      </c>
      <c r="AD23" s="508"/>
      <c r="AE23" s="508"/>
      <c r="AF23" s="508"/>
      <c r="AG23" s="508"/>
      <c r="AH23" s="509"/>
      <c r="AI23" s="135"/>
      <c r="AJ23" s="542"/>
      <c r="AK23" s="125" t="str">
        <f t="shared" si="2"/>
        <v/>
      </c>
      <c r="AL23" s="126" t="str">
        <f>IF(Grunddaten!$D$4="","",IF(AL22&gt;=(Grunddaten!$D$5),"",AL22+1))</f>
        <v/>
      </c>
      <c r="AM23" s="129" t="str">
        <f>IF(Fahrtroute!G22="","",Fahrtroute!G22)</f>
        <v/>
      </c>
      <c r="AN23" s="136" t="str">
        <f>IF(Unternehmungen!H22="","",Unternehmungen!H22)</f>
        <v/>
      </c>
      <c r="AO23" s="137" t="str">
        <f>IF(Unternehmungen!J22="","",Unternehmungen!J22)</f>
        <v/>
      </c>
      <c r="AP23" s="138" t="str">
        <f>IF(Unternehmungen!L22="","",Unternehmungen!L22)</f>
        <v/>
      </c>
      <c r="AR23" s="444"/>
      <c r="AS23" s="445"/>
      <c r="AT23" s="445"/>
      <c r="AU23" s="445"/>
      <c r="AV23" s="445"/>
      <c r="AW23" s="446"/>
    </row>
    <row r="24" spans="1:49" ht="12.75" customHeight="1">
      <c r="A24" s="454"/>
      <c r="B24" s="139" t="str">
        <f t="shared" si="0"/>
        <v/>
      </c>
      <c r="C24" s="140" t="str">
        <f>IF(Grunddaten!$D$4="","",IF(C23&gt;=(Grunddaten!$D$5),"",C23+1))</f>
        <v/>
      </c>
      <c r="D24" s="141" t="str">
        <f>IF(Unterkünfte!G23="","",Unterkünfte!G23)</f>
        <v/>
      </c>
      <c r="E24" s="142" t="str">
        <f>IF(Unterkünfte!I23="","",LEFT(Unterkünfte!I23,40))</f>
        <v/>
      </c>
      <c r="F24" s="143" t="str">
        <f>IF(Unterkünfte!J23="","",Unterkünfte!J23)</f>
        <v/>
      </c>
      <c r="G24" s="144" t="str">
        <f>IF(Unterkünfte!L23="","",Unterkünfte!L23)</f>
        <v/>
      </c>
      <c r="H24" s="144" t="str">
        <f>IF(Unterkünfte!Q23="","",LEFT(Unterkünfte!Q23,20))</f>
        <v/>
      </c>
      <c r="I24" s="145" t="str">
        <f>IF(Unterkünfte!O23="","-",Unterkünfte!O23)</f>
        <v>-</v>
      </c>
      <c r="J24" s="503" t="str">
        <f>IF(Unterkünfte!U23="J","P",IF(Unterkünfte!U23="K","-",""))</f>
        <v/>
      </c>
      <c r="K24" s="503" t="str">
        <f>IF(Unterkünfte!V23="J","P",IF(Unterkünfte!V23="K","-",""))</f>
        <v/>
      </c>
      <c r="L24" s="503" t="str">
        <f>IF(Unterkünfte!W23="J","P",IF(Unterkünfte!W23="K","-",""))</f>
        <v/>
      </c>
      <c r="M24" s="503" t="str">
        <f>IF(Unterkünfte!X23="J","P",IF(Unterkünfte!X23="K","-",""))</f>
        <v/>
      </c>
      <c r="N24" s="503" t="str">
        <f>IF(Unterkünfte!Y23="J","P",IF(Unterkünfte!Y23="K","-",""))</f>
        <v/>
      </c>
      <c r="O24" s="503" t="str">
        <f>IF(Unterkünfte!Z23="J","P",IF(Unterkünfte!Z23="K","-",""))</f>
        <v/>
      </c>
      <c r="P24" s="503" t="str">
        <f>IF(Unterkünfte!AA23="J","P",IF(Unterkünfte!AA23="K","-",""))</f>
        <v/>
      </c>
      <c r="Q24" s="503" t="str">
        <f>IF(Unterkünfte!AB23="J","P",IF(Unterkünfte!AB23="K","-",""))</f>
        <v/>
      </c>
      <c r="R24" s="146" t="str">
        <f>IF(Unterkünfte!S23="","",LEFT(Unterkünfte!S23,2))</f>
        <v/>
      </c>
      <c r="S24" s="147" t="str">
        <f>IF(Unterkünfte!T23="","",LEFT(Unterkünfte!T23,2))</f>
        <v/>
      </c>
      <c r="T24" s="321"/>
      <c r="U24" s="454"/>
      <c r="V24" s="139" t="str">
        <f t="shared" si="1"/>
        <v/>
      </c>
      <c r="W24" s="140" t="str">
        <f>IF(Grunddaten!$D$4="","",IF(W23&gt;=(Grunddaten!$D$5),"",W23+1))</f>
        <v/>
      </c>
      <c r="X24" s="144" t="str">
        <f>IF(Fahrtroute!G23="","",Fahrtroute!G23)</f>
        <v/>
      </c>
      <c r="Y24" s="145" t="str">
        <f>IF(Fahrtroute!I23="","",Fahrtroute!I23)</f>
        <v/>
      </c>
      <c r="Z24" s="148" t="str">
        <f>IF(Fahrtroute!J23="","",Fahrtroute!J23)</f>
        <v/>
      </c>
      <c r="AA24" s="553" t="str">
        <f>IF(Fahrtroute!Q23="","",Fahrtroute!Q23)</f>
        <v/>
      </c>
      <c r="AB24" s="134"/>
      <c r="AC24" s="533"/>
      <c r="AD24" s="504"/>
      <c r="AE24" s="504"/>
      <c r="AF24" s="504"/>
      <c r="AG24" s="504"/>
      <c r="AH24" s="534"/>
      <c r="AI24" s="135"/>
      <c r="AJ24" s="543"/>
      <c r="AK24" s="139" t="str">
        <f t="shared" si="2"/>
        <v/>
      </c>
      <c r="AL24" s="140" t="str">
        <f>IF(Grunddaten!$D$4="","",IF(AL23&gt;=(Grunddaten!$D$5),"",AL23+1))</f>
        <v/>
      </c>
      <c r="AM24" s="143" t="str">
        <f>IF(Fahrtroute!G23="","",Fahrtroute!G23)</f>
        <v/>
      </c>
      <c r="AN24" s="149" t="str">
        <f>IF(Unternehmungen!H23="","",Unternehmungen!H23)</f>
        <v/>
      </c>
      <c r="AO24" s="150" t="str">
        <f>IF(Unternehmungen!J23="","",Unternehmungen!J23)</f>
        <v/>
      </c>
      <c r="AP24" s="151" t="str">
        <f>IF(Unternehmungen!L23="","",Unternehmungen!L23)</f>
        <v/>
      </c>
      <c r="AR24" s="444"/>
      <c r="AS24" s="445"/>
      <c r="AT24" s="445"/>
      <c r="AU24" s="445"/>
      <c r="AV24" s="445"/>
      <c r="AW24" s="446"/>
    </row>
    <row r="25" spans="1:49" ht="12.75" customHeight="1">
      <c r="A25" s="452" t="str">
        <f>IF(C25="","","Woche 4")</f>
        <v/>
      </c>
      <c r="B25" s="125" t="str">
        <f t="shared" si="0"/>
        <v/>
      </c>
      <c r="C25" s="126" t="str">
        <f>IF(Grunddaten!$D$4="","",IF(C24&gt;=(Grunddaten!$D$5),"",C24+1))</f>
        <v/>
      </c>
      <c r="D25" s="127" t="str">
        <f>IF(Unterkünfte!G24="","",Unterkünfte!G24)</f>
        <v/>
      </c>
      <c r="E25" s="128" t="str">
        <f>IF(Unterkünfte!I24="","",LEFT(Unterkünfte!I24,40))</f>
        <v/>
      </c>
      <c r="F25" s="129" t="str">
        <f>IF(Unterkünfte!J24="","",Unterkünfte!J24)</f>
        <v/>
      </c>
      <c r="G25" s="130" t="str">
        <f>IF(Unterkünfte!L24="","",Unterkünfte!L24)</f>
        <v/>
      </c>
      <c r="H25" s="130" t="str">
        <f>IF(Unterkünfte!Q24="","",LEFT(Unterkünfte!Q24,20))</f>
        <v/>
      </c>
      <c r="I25" s="131" t="str">
        <f>IF(Unterkünfte!O24="","-",Unterkünfte!O24)</f>
        <v>-</v>
      </c>
      <c r="J25" s="502" t="str">
        <f>IF(Unterkünfte!U24="J","P",IF(Unterkünfte!U24="K","-",""))</f>
        <v/>
      </c>
      <c r="K25" s="502" t="str">
        <f>IF(Unterkünfte!V24="J","P",IF(Unterkünfte!V24="K","-",""))</f>
        <v/>
      </c>
      <c r="L25" s="502" t="str">
        <f>IF(Unterkünfte!W24="J","P",IF(Unterkünfte!W24="K","-",""))</f>
        <v/>
      </c>
      <c r="M25" s="502" t="str">
        <f>IF(Unterkünfte!X24="J","P",IF(Unterkünfte!X24="K","-",""))</f>
        <v/>
      </c>
      <c r="N25" s="502" t="str">
        <f>IF(Unterkünfte!Y24="J","P",IF(Unterkünfte!Y24="K","-",""))</f>
        <v/>
      </c>
      <c r="O25" s="502" t="str">
        <f>IF(Unterkünfte!Z24="J","P",IF(Unterkünfte!Z24="K","-",""))</f>
        <v/>
      </c>
      <c r="P25" s="502" t="str">
        <f>IF(Unterkünfte!AA24="J","P",IF(Unterkünfte!AA24="K","-",""))</f>
        <v/>
      </c>
      <c r="Q25" s="502" t="str">
        <f>IF(Unterkünfte!AB24="J","P",IF(Unterkünfte!AB24="K","-",""))</f>
        <v/>
      </c>
      <c r="R25" s="132" t="str">
        <f>IF(Unterkünfte!S24="","",LEFT(Unterkünfte!S24,2))</f>
        <v/>
      </c>
      <c r="S25" s="322" t="str">
        <f>IF(Unterkünfte!T24="","",LEFT(Unterkünfte!T24,2))</f>
        <v/>
      </c>
      <c r="T25" s="321"/>
      <c r="U25" s="452" t="str">
        <f>IF(W25="","","Woche 4")</f>
        <v/>
      </c>
      <c r="V25" s="152" t="str">
        <f t="shared" si="1"/>
        <v/>
      </c>
      <c r="W25" s="153" t="str">
        <f>IF(Grunddaten!$D$4="","",IF(W24&gt;=(Grunddaten!$D$5),"",W24+1))</f>
        <v/>
      </c>
      <c r="X25" s="154" t="str">
        <f>IF(Fahrtroute!G24="","",Fahrtroute!G24)</f>
        <v/>
      </c>
      <c r="Y25" s="155" t="str">
        <f>IF(Fahrtroute!I24="","",Fahrtroute!I24)</f>
        <v/>
      </c>
      <c r="Z25" s="156" t="str">
        <f>IF(Fahrtroute!J24="","",Fahrtroute!J24)</f>
        <v/>
      </c>
      <c r="AA25" s="555" t="str">
        <f>IF(Fahrtroute!Q24="","",Fahrtroute!Q24)</f>
        <v/>
      </c>
      <c r="AB25" s="157"/>
      <c r="AC25" s="520" t="s">
        <v>199</v>
      </c>
      <c r="AD25" s="451"/>
      <c r="AE25" s="451"/>
      <c r="AF25" s="451"/>
      <c r="AG25" s="451"/>
      <c r="AH25" s="511"/>
      <c r="AI25" s="545"/>
      <c r="AJ25" s="544" t="str">
        <f>IF(AL25="","","Woche 4")</f>
        <v/>
      </c>
      <c r="AK25" s="125" t="str">
        <f t="shared" si="2"/>
        <v/>
      </c>
      <c r="AL25" s="126" t="str">
        <f>IF(Grunddaten!$D$4="","",IF(AL24&gt;=(Grunddaten!$D$5),"",AL24+1))</f>
        <v/>
      </c>
      <c r="AM25" s="129" t="str">
        <f>IF(Fahrtroute!G24="","",Fahrtroute!G24)</f>
        <v/>
      </c>
      <c r="AN25" s="136" t="str">
        <f>IF(Unternehmungen!H24="","",Unternehmungen!H24)</f>
        <v/>
      </c>
      <c r="AO25" s="137" t="str">
        <f>IF(Unternehmungen!J24="","",Unternehmungen!J24)</f>
        <v/>
      </c>
      <c r="AP25" s="138" t="str">
        <f>IF(Unternehmungen!L24="","",Unternehmungen!L24)</f>
        <v/>
      </c>
      <c r="AR25" s="444"/>
      <c r="AS25" s="445"/>
      <c r="AT25" s="445"/>
      <c r="AU25" s="445"/>
      <c r="AV25" s="445"/>
      <c r="AW25" s="446"/>
    </row>
    <row r="26" spans="1:49" ht="12.75" customHeight="1">
      <c r="A26" s="453"/>
      <c r="B26" s="125" t="str">
        <f t="shared" si="0"/>
        <v/>
      </c>
      <c r="C26" s="126" t="str">
        <f>IF(Grunddaten!$D$4="","",IF(C25&gt;=(Grunddaten!$D$5),"",C25+1))</f>
        <v/>
      </c>
      <c r="D26" s="127" t="str">
        <f>IF(Unterkünfte!G25="","",Unterkünfte!G25)</f>
        <v/>
      </c>
      <c r="E26" s="128" t="str">
        <f>IF(Unterkünfte!I25="","",LEFT(Unterkünfte!I25,40))</f>
        <v/>
      </c>
      <c r="F26" s="129" t="str">
        <f>IF(Unterkünfte!J25="","",Unterkünfte!J25)</f>
        <v/>
      </c>
      <c r="G26" s="130" t="str">
        <f>IF(Unterkünfte!L25="","",Unterkünfte!L25)</f>
        <v/>
      </c>
      <c r="H26" s="130" t="str">
        <f>IF(Unterkünfte!Q25="","",LEFT(Unterkünfte!Q25,20))</f>
        <v/>
      </c>
      <c r="I26" s="131" t="str">
        <f>IF(Unterkünfte!O25="","-",Unterkünfte!O25)</f>
        <v>-</v>
      </c>
      <c r="J26" s="502" t="str">
        <f>IF(Unterkünfte!U25="J","P",IF(Unterkünfte!U25="K","-",""))</f>
        <v/>
      </c>
      <c r="K26" s="502" t="str">
        <f>IF(Unterkünfte!V25="J","P",IF(Unterkünfte!V25="K","-",""))</f>
        <v/>
      </c>
      <c r="L26" s="502" t="str">
        <f>IF(Unterkünfte!W25="J","P",IF(Unterkünfte!W25="K","-",""))</f>
        <v/>
      </c>
      <c r="M26" s="502" t="str">
        <f>IF(Unterkünfte!X25="J","P",IF(Unterkünfte!X25="K","-",""))</f>
        <v/>
      </c>
      <c r="N26" s="502" t="str">
        <f>IF(Unterkünfte!Y25="J","P",IF(Unterkünfte!Y25="K","-",""))</f>
        <v/>
      </c>
      <c r="O26" s="502" t="str">
        <f>IF(Unterkünfte!Z25="J","P",IF(Unterkünfte!Z25="K","-",""))</f>
        <v/>
      </c>
      <c r="P26" s="502" t="str">
        <f>IF(Unterkünfte!AA25="J","P",IF(Unterkünfte!AA25="K","-",""))</f>
        <v/>
      </c>
      <c r="Q26" s="502" t="str">
        <f>IF(Unterkünfte!AB25="J","P",IF(Unterkünfte!AB25="K","-",""))</f>
        <v/>
      </c>
      <c r="R26" s="132" t="str">
        <f>IF(Unterkünfte!S25="","",LEFT(Unterkünfte!S25,2))</f>
        <v/>
      </c>
      <c r="S26" s="322" t="str">
        <f>IF(Unterkünfte!T25="","",LEFT(Unterkünfte!T25,2))</f>
        <v/>
      </c>
      <c r="T26" s="321"/>
      <c r="U26" s="453"/>
      <c r="V26" s="125" t="str">
        <f t="shared" si="1"/>
        <v/>
      </c>
      <c r="W26" s="126" t="str">
        <f>IF(Grunddaten!$D$4="","",IF(W25&gt;=(Grunddaten!$D$5),"",W25+1))</f>
        <v/>
      </c>
      <c r="X26" s="130" t="str">
        <f>IF(Fahrtroute!G25="","",Fahrtroute!G25)</f>
        <v/>
      </c>
      <c r="Y26" s="131" t="str">
        <f>IF(Fahrtroute!I25="","",Fahrtroute!I25)</f>
        <v/>
      </c>
      <c r="Z26" s="133" t="str">
        <f>IF(Fahrtroute!J25="","",Fahrtroute!J25)</f>
        <v/>
      </c>
      <c r="AA26" s="552" t="str">
        <f>IF(Fahrtroute!Q25="","",Fahrtroute!Q25)</f>
        <v/>
      </c>
      <c r="AB26" s="134"/>
      <c r="AC26" s="510"/>
      <c r="AD26" s="451"/>
      <c r="AE26" s="451"/>
      <c r="AF26" s="451"/>
      <c r="AG26" s="451"/>
      <c r="AH26" s="511"/>
      <c r="AI26" s="135"/>
      <c r="AJ26" s="542"/>
      <c r="AK26" s="125" t="str">
        <f t="shared" si="2"/>
        <v/>
      </c>
      <c r="AL26" s="126" t="str">
        <f>IF(Grunddaten!$D$4="","",IF(AL25&gt;=(Grunddaten!$D$5),"",AL25+1))</f>
        <v/>
      </c>
      <c r="AM26" s="129" t="str">
        <f>IF(Fahrtroute!G25="","",Fahrtroute!G25)</f>
        <v/>
      </c>
      <c r="AN26" s="136" t="str">
        <f>IF(Unternehmungen!H25="","",Unternehmungen!H25)</f>
        <v/>
      </c>
      <c r="AO26" s="137" t="str">
        <f>IF(Unternehmungen!J25="","",Unternehmungen!J25)</f>
        <v/>
      </c>
      <c r="AP26" s="138" t="str">
        <f>IF(Unternehmungen!L25="","",Unternehmungen!L25)</f>
        <v/>
      </c>
      <c r="AR26" s="444"/>
      <c r="AS26" s="445"/>
      <c r="AT26" s="445"/>
      <c r="AU26" s="445"/>
      <c r="AV26" s="445"/>
      <c r="AW26" s="446"/>
    </row>
    <row r="27" spans="1:49" ht="12.75" customHeight="1" thickBot="1">
      <c r="A27" s="453"/>
      <c r="B27" s="125" t="str">
        <f t="shared" si="0"/>
        <v/>
      </c>
      <c r="C27" s="126" t="str">
        <f>IF(Grunddaten!$D$4="","",IF(C26&gt;=(Grunddaten!$D$5),"",C26+1))</f>
        <v/>
      </c>
      <c r="D27" s="127" t="str">
        <f>IF(Unterkünfte!G26="","",Unterkünfte!G26)</f>
        <v/>
      </c>
      <c r="E27" s="128" t="str">
        <f>IF(Unterkünfte!I26="","",LEFT(Unterkünfte!I26,40))</f>
        <v/>
      </c>
      <c r="F27" s="129" t="str">
        <f>IF(Unterkünfte!J26="","",Unterkünfte!J26)</f>
        <v/>
      </c>
      <c r="G27" s="130" t="str">
        <f>IF(Unterkünfte!L26="","",Unterkünfte!L26)</f>
        <v/>
      </c>
      <c r="H27" s="130" t="str">
        <f>IF(Unterkünfte!Q26="","",LEFT(Unterkünfte!Q26,20))</f>
        <v/>
      </c>
      <c r="I27" s="131" t="str">
        <f>IF(Unterkünfte!O26="","-",Unterkünfte!O26)</f>
        <v>-</v>
      </c>
      <c r="J27" s="502" t="str">
        <f>IF(Unterkünfte!U26="J","P",IF(Unterkünfte!U26="K","-",""))</f>
        <v/>
      </c>
      <c r="K27" s="502" t="str">
        <f>IF(Unterkünfte!V26="J","P",IF(Unterkünfte!V26="K","-",""))</f>
        <v/>
      </c>
      <c r="L27" s="502" t="str">
        <f>IF(Unterkünfte!W26="J","P",IF(Unterkünfte!W26="K","-",""))</f>
        <v/>
      </c>
      <c r="M27" s="502" t="str">
        <f>IF(Unterkünfte!X26="J","P",IF(Unterkünfte!X26="K","-",""))</f>
        <v/>
      </c>
      <c r="N27" s="502" t="str">
        <f>IF(Unterkünfte!Y26="J","P",IF(Unterkünfte!Y26="K","-",""))</f>
        <v/>
      </c>
      <c r="O27" s="502" t="str">
        <f>IF(Unterkünfte!Z26="J","P",IF(Unterkünfte!Z26="K","-",""))</f>
        <v/>
      </c>
      <c r="P27" s="502" t="str">
        <f>IF(Unterkünfte!AA26="J","P",IF(Unterkünfte!AA26="K","-",""))</f>
        <v/>
      </c>
      <c r="Q27" s="502" t="str">
        <f>IF(Unterkünfte!AB26="J","P",IF(Unterkünfte!AB26="K","-",""))</f>
        <v/>
      </c>
      <c r="R27" s="132" t="str">
        <f>IF(Unterkünfte!S26="","",LEFT(Unterkünfte!S26,2))</f>
        <v/>
      </c>
      <c r="S27" s="322" t="str">
        <f>IF(Unterkünfte!T26="","",LEFT(Unterkünfte!T26,2))</f>
        <v/>
      </c>
      <c r="T27" s="321"/>
      <c r="U27" s="453"/>
      <c r="V27" s="125" t="str">
        <f t="shared" si="1"/>
        <v/>
      </c>
      <c r="W27" s="126" t="str">
        <f>IF(Grunddaten!$D$4="","",IF(W26&gt;=(Grunddaten!$D$5),"",W26+1))</f>
        <v/>
      </c>
      <c r="X27" s="130" t="str">
        <f>IF(Fahrtroute!G26="","",Fahrtroute!G26)</f>
        <v/>
      </c>
      <c r="Y27" s="131" t="str">
        <f>IF(Fahrtroute!I26="","",Fahrtroute!I26)</f>
        <v/>
      </c>
      <c r="Z27" s="133" t="str">
        <f>IF(Fahrtroute!J26="","",Fahrtroute!J26)</f>
        <v/>
      </c>
      <c r="AA27" s="552" t="str">
        <f>IF(Fahrtroute!Q26="","",Fahrtroute!Q26)</f>
        <v/>
      </c>
      <c r="AB27" s="134"/>
      <c r="AC27" s="512"/>
      <c r="AD27" s="513"/>
      <c r="AE27" s="513"/>
      <c r="AF27" s="513"/>
      <c r="AG27" s="513"/>
      <c r="AH27" s="514"/>
      <c r="AI27" s="135"/>
      <c r="AJ27" s="542"/>
      <c r="AK27" s="125" t="str">
        <f t="shared" si="2"/>
        <v/>
      </c>
      <c r="AL27" s="126" t="str">
        <f>IF(Grunddaten!$D$4="","",IF(AL26&gt;=(Grunddaten!$D$5),"",AL26+1))</f>
        <v/>
      </c>
      <c r="AM27" s="129" t="str">
        <f>IF(Fahrtroute!G26="","",Fahrtroute!G26)</f>
        <v/>
      </c>
      <c r="AN27" s="136" t="str">
        <f>IF(Unternehmungen!H26="","",Unternehmungen!H26)</f>
        <v/>
      </c>
      <c r="AO27" s="137" t="str">
        <f>IF(Unternehmungen!J26="","",Unternehmungen!J26)</f>
        <v/>
      </c>
      <c r="AP27" s="138" t="str">
        <f>IF(Unternehmungen!L26="","",Unternehmungen!L26)</f>
        <v/>
      </c>
      <c r="AR27" s="444"/>
      <c r="AS27" s="445"/>
      <c r="AT27" s="445"/>
      <c r="AU27" s="445"/>
      <c r="AV27" s="445"/>
      <c r="AW27" s="446"/>
    </row>
    <row r="28" spans="1:49" ht="12.75" customHeight="1" thickBot="1">
      <c r="A28" s="453"/>
      <c r="B28" s="125" t="str">
        <f t="shared" si="0"/>
        <v/>
      </c>
      <c r="C28" s="126" t="str">
        <f>IF(Grunddaten!$D$4="","",IF(C27&gt;=(Grunddaten!$D$5),"",C27+1))</f>
        <v/>
      </c>
      <c r="D28" s="127" t="str">
        <f>IF(Unterkünfte!G27="","",Unterkünfte!G27)</f>
        <v/>
      </c>
      <c r="E28" s="128" t="str">
        <f>IF(Unterkünfte!I27="","",LEFT(Unterkünfte!I27,40))</f>
        <v/>
      </c>
      <c r="F28" s="129" t="str">
        <f>IF(Unterkünfte!J27="","",Unterkünfte!J27)</f>
        <v/>
      </c>
      <c r="G28" s="130" t="str">
        <f>IF(Unterkünfte!L27="","",Unterkünfte!L27)</f>
        <v/>
      </c>
      <c r="H28" s="130" t="str">
        <f>IF(Unterkünfte!Q27="","",LEFT(Unterkünfte!Q27,20))</f>
        <v/>
      </c>
      <c r="I28" s="131" t="str">
        <f>IF(Unterkünfte!O27="","-",Unterkünfte!O27)</f>
        <v>-</v>
      </c>
      <c r="J28" s="502" t="str">
        <f>IF(Unterkünfte!U27="J","P",IF(Unterkünfte!U27="K","-",""))</f>
        <v/>
      </c>
      <c r="K28" s="502" t="str">
        <f>IF(Unterkünfte!V27="J","P",IF(Unterkünfte!V27="K","-",""))</f>
        <v/>
      </c>
      <c r="L28" s="502" t="str">
        <f>IF(Unterkünfte!W27="J","P",IF(Unterkünfte!W27="K","-",""))</f>
        <v/>
      </c>
      <c r="M28" s="502" t="str">
        <f>IF(Unterkünfte!X27="J","P",IF(Unterkünfte!X27="K","-",""))</f>
        <v/>
      </c>
      <c r="N28" s="502" t="str">
        <f>IF(Unterkünfte!Y27="J","P",IF(Unterkünfte!Y27="K","-",""))</f>
        <v/>
      </c>
      <c r="O28" s="502" t="str">
        <f>IF(Unterkünfte!Z27="J","P",IF(Unterkünfte!Z27="K","-",""))</f>
        <v/>
      </c>
      <c r="P28" s="502" t="str">
        <f>IF(Unterkünfte!AA27="J","P",IF(Unterkünfte!AA27="K","-",""))</f>
        <v/>
      </c>
      <c r="Q28" s="502" t="str">
        <f>IF(Unterkünfte!AB27="J","P",IF(Unterkünfte!AB27="K","-",""))</f>
        <v/>
      </c>
      <c r="R28" s="132" t="str">
        <f>IF(Unterkünfte!S27="","",LEFT(Unterkünfte!S27,2))</f>
        <v/>
      </c>
      <c r="S28" s="322" t="str">
        <f>IF(Unterkünfte!T27="","",LEFT(Unterkünfte!T27,2))</f>
        <v/>
      </c>
      <c r="T28" s="321"/>
      <c r="U28" s="453"/>
      <c r="V28" s="125" t="str">
        <f t="shared" si="1"/>
        <v/>
      </c>
      <c r="W28" s="126" t="str">
        <f>IF(Grunddaten!$D$4="","",IF(W27&gt;=(Grunddaten!$D$5),"",W27+1))</f>
        <v/>
      </c>
      <c r="X28" s="130" t="str">
        <f>IF(Fahrtroute!G27="","",Fahrtroute!G27)</f>
        <v/>
      </c>
      <c r="Y28" s="131" t="str">
        <f>IF(Fahrtroute!I27="","",Fahrtroute!I27)</f>
        <v/>
      </c>
      <c r="Z28" s="133" t="str">
        <f>IF(Fahrtroute!J27="","",Fahrtroute!J27)</f>
        <v/>
      </c>
      <c r="AA28" s="552" t="str">
        <f>IF(Fahrtroute!Q27="","",Fahrtroute!Q27)</f>
        <v/>
      </c>
      <c r="AB28" s="134"/>
      <c r="AI28" s="135"/>
      <c r="AJ28" s="542"/>
      <c r="AK28" s="125" t="str">
        <f t="shared" si="2"/>
        <v/>
      </c>
      <c r="AL28" s="126" t="str">
        <f>IF(Grunddaten!$D$4="","",IF(AL27&gt;=(Grunddaten!$D$5),"",AL27+1))</f>
        <v/>
      </c>
      <c r="AM28" s="129" t="str">
        <f>IF(Fahrtroute!G27="","",Fahrtroute!G27)</f>
        <v/>
      </c>
      <c r="AN28" s="136" t="str">
        <f>IF(Unternehmungen!H27="","",Unternehmungen!H27)</f>
        <v/>
      </c>
      <c r="AO28" s="137" t="str">
        <f>IF(Unternehmungen!J27="","",Unternehmungen!J27)</f>
        <v/>
      </c>
      <c r="AP28" s="138" t="str">
        <f>IF(Unternehmungen!L27="","",Unternehmungen!L27)</f>
        <v/>
      </c>
      <c r="AR28" s="444"/>
      <c r="AS28" s="445"/>
      <c r="AT28" s="445"/>
      <c r="AU28" s="445"/>
      <c r="AV28" s="445"/>
      <c r="AW28" s="446"/>
    </row>
    <row r="29" spans="1:49" ht="12.75" customHeight="1">
      <c r="A29" s="453"/>
      <c r="B29" s="125" t="str">
        <f t="shared" si="0"/>
        <v/>
      </c>
      <c r="C29" s="126" t="str">
        <f>IF(Grunddaten!$D$4="","",IF(C28&gt;=(Grunddaten!$D$5),"",C28+1))</f>
        <v/>
      </c>
      <c r="D29" s="127" t="str">
        <f>IF(Unterkünfte!G28="","",Unterkünfte!G28)</f>
        <v/>
      </c>
      <c r="E29" s="128" t="str">
        <f>IF(Unterkünfte!I28="","",LEFT(Unterkünfte!I28,40))</f>
        <v/>
      </c>
      <c r="F29" s="129" t="str">
        <f>IF(Unterkünfte!J28="","",Unterkünfte!J28)</f>
        <v/>
      </c>
      <c r="G29" s="130" t="str">
        <f>IF(Unterkünfte!L28="","",Unterkünfte!L28)</f>
        <v/>
      </c>
      <c r="H29" s="130" t="str">
        <f>IF(Unterkünfte!Q28="","",LEFT(Unterkünfte!Q28,20))</f>
        <v/>
      </c>
      <c r="I29" s="131" t="str">
        <f>IF(Unterkünfte!O28="","-",Unterkünfte!O28)</f>
        <v>-</v>
      </c>
      <c r="J29" s="502" t="str">
        <f>IF(Unterkünfte!U28="J","P",IF(Unterkünfte!U28="K","-",""))</f>
        <v/>
      </c>
      <c r="K29" s="502" t="str">
        <f>IF(Unterkünfte!V28="J","P",IF(Unterkünfte!V28="K","-",""))</f>
        <v/>
      </c>
      <c r="L29" s="502" t="str">
        <f>IF(Unterkünfte!W28="J","P",IF(Unterkünfte!W28="K","-",""))</f>
        <v/>
      </c>
      <c r="M29" s="502" t="str">
        <f>IF(Unterkünfte!X28="J","P",IF(Unterkünfte!X28="K","-",""))</f>
        <v/>
      </c>
      <c r="N29" s="502" t="str">
        <f>IF(Unterkünfte!Y28="J","P",IF(Unterkünfte!Y28="K","-",""))</f>
        <v/>
      </c>
      <c r="O29" s="502" t="str">
        <f>IF(Unterkünfte!Z28="J","P",IF(Unterkünfte!Z28="K","-",""))</f>
        <v/>
      </c>
      <c r="P29" s="502" t="str">
        <f>IF(Unterkünfte!AA28="J","P",IF(Unterkünfte!AA28="K","-",""))</f>
        <v/>
      </c>
      <c r="Q29" s="502" t="str">
        <f>IF(Unterkünfte!AB28="J","P",IF(Unterkünfte!AB28="K","-",""))</f>
        <v/>
      </c>
      <c r="R29" s="132" t="str">
        <f>IF(Unterkünfte!S28="","",LEFT(Unterkünfte!S28,2))</f>
        <v/>
      </c>
      <c r="S29" s="322" t="str">
        <f>IF(Unterkünfte!T28="","",LEFT(Unterkünfte!T28,2))</f>
        <v/>
      </c>
      <c r="T29" s="321"/>
      <c r="U29" s="453"/>
      <c r="V29" s="125" t="str">
        <f t="shared" si="1"/>
        <v/>
      </c>
      <c r="W29" s="126" t="str">
        <f>IF(Grunddaten!$D$4="","",IF(W28&gt;=(Grunddaten!$D$5),"",W28+1))</f>
        <v/>
      </c>
      <c r="X29" s="130" t="str">
        <f>IF(Fahrtroute!G28="","",Fahrtroute!G28)</f>
        <v/>
      </c>
      <c r="Y29" s="131" t="str">
        <f>IF(Fahrtroute!I28="","",Fahrtroute!I28)</f>
        <v/>
      </c>
      <c r="Z29" s="133" t="str">
        <f>IF(Fahrtroute!J28="","",Fahrtroute!J28)</f>
        <v/>
      </c>
      <c r="AA29" s="552" t="str">
        <f>IF(Fahrtroute!Q28="","",Fahrtroute!Q28)</f>
        <v/>
      </c>
      <c r="AB29" s="134"/>
      <c r="AC29" s="507" t="s">
        <v>196</v>
      </c>
      <c r="AD29" s="508"/>
      <c r="AE29" s="508"/>
      <c r="AF29" s="508"/>
      <c r="AG29" s="508"/>
      <c r="AH29" s="509"/>
      <c r="AI29" s="135"/>
      <c r="AJ29" s="542"/>
      <c r="AK29" s="125" t="str">
        <f t="shared" si="2"/>
        <v/>
      </c>
      <c r="AL29" s="126" t="str">
        <f>IF(Grunddaten!$D$4="","",IF(AL28&gt;=(Grunddaten!$D$5),"",AL28+1))</f>
        <v/>
      </c>
      <c r="AM29" s="129" t="str">
        <f>IF(Fahrtroute!G28="","",Fahrtroute!G28)</f>
        <v/>
      </c>
      <c r="AN29" s="136" t="str">
        <f>IF(Unternehmungen!H28="","",Unternehmungen!H28)</f>
        <v/>
      </c>
      <c r="AO29" s="137" t="str">
        <f>IF(Unternehmungen!J28="","",Unternehmungen!J28)</f>
        <v/>
      </c>
      <c r="AP29" s="138" t="str">
        <f>IF(Unternehmungen!L28="","",Unternehmungen!L28)</f>
        <v/>
      </c>
      <c r="AR29" s="444"/>
      <c r="AS29" s="445"/>
      <c r="AT29" s="445"/>
      <c r="AU29" s="445"/>
      <c r="AV29" s="445"/>
      <c r="AW29" s="446"/>
    </row>
    <row r="30" spans="1:49" ht="12.75" customHeight="1">
      <c r="A30" s="453"/>
      <c r="B30" s="125" t="str">
        <f t="shared" si="0"/>
        <v/>
      </c>
      <c r="C30" s="126" t="str">
        <f>IF(Grunddaten!$D$4="","",IF(C29&gt;=(Grunddaten!$D$5),"",C29+1))</f>
        <v/>
      </c>
      <c r="D30" s="127" t="str">
        <f>IF(Unterkünfte!G29="","",Unterkünfte!G29)</f>
        <v/>
      </c>
      <c r="E30" s="128" t="str">
        <f>IF(Unterkünfte!I29="","",LEFT(Unterkünfte!I29,40))</f>
        <v/>
      </c>
      <c r="F30" s="129" t="str">
        <f>IF(Unterkünfte!J29="","",Unterkünfte!J29)</f>
        <v/>
      </c>
      <c r="G30" s="130" t="str">
        <f>IF(Unterkünfte!L29="","",Unterkünfte!L29)</f>
        <v/>
      </c>
      <c r="H30" s="130" t="str">
        <f>IF(Unterkünfte!Q29="","",LEFT(Unterkünfte!Q29,20))</f>
        <v/>
      </c>
      <c r="I30" s="131" t="str">
        <f>IF(Unterkünfte!O29="","-",Unterkünfte!O29)</f>
        <v>-</v>
      </c>
      <c r="J30" s="502" t="str">
        <f>IF(Unterkünfte!U29="J","P",IF(Unterkünfte!U29="K","-",""))</f>
        <v/>
      </c>
      <c r="K30" s="502" t="str">
        <f>IF(Unterkünfte!V29="J","P",IF(Unterkünfte!V29="K","-",""))</f>
        <v/>
      </c>
      <c r="L30" s="502" t="str">
        <f>IF(Unterkünfte!W29="J","P",IF(Unterkünfte!W29="K","-",""))</f>
        <v/>
      </c>
      <c r="M30" s="502" t="str">
        <f>IF(Unterkünfte!X29="J","P",IF(Unterkünfte!X29="K","-",""))</f>
        <v/>
      </c>
      <c r="N30" s="502" t="str">
        <f>IF(Unterkünfte!Y29="J","P",IF(Unterkünfte!Y29="K","-",""))</f>
        <v/>
      </c>
      <c r="O30" s="502" t="str">
        <f>IF(Unterkünfte!Z29="J","P",IF(Unterkünfte!Z29="K","-",""))</f>
        <v/>
      </c>
      <c r="P30" s="502" t="str">
        <f>IF(Unterkünfte!AA29="J","P",IF(Unterkünfte!AA29="K","-",""))</f>
        <v/>
      </c>
      <c r="Q30" s="502" t="str">
        <f>IF(Unterkünfte!AB29="J","P",IF(Unterkünfte!AB29="K","-",""))</f>
        <v/>
      </c>
      <c r="R30" s="132" t="str">
        <f>IF(Unterkünfte!S29="","",LEFT(Unterkünfte!S29,2))</f>
        <v/>
      </c>
      <c r="S30" s="322" t="str">
        <f>IF(Unterkünfte!T29="","",LEFT(Unterkünfte!T29,2))</f>
        <v/>
      </c>
      <c r="T30" s="321"/>
      <c r="U30" s="453"/>
      <c r="V30" s="125" t="str">
        <f t="shared" si="1"/>
        <v/>
      </c>
      <c r="W30" s="126" t="str">
        <f>IF(Grunddaten!$D$4="","",IF(W29&gt;=(Grunddaten!$D$5),"",W29+1))</f>
        <v/>
      </c>
      <c r="X30" s="130" t="str">
        <f>IF(Fahrtroute!G29="","",Fahrtroute!G29)</f>
        <v/>
      </c>
      <c r="Y30" s="131" t="str">
        <f>IF(Fahrtroute!I29="","",Fahrtroute!I29)</f>
        <v/>
      </c>
      <c r="Z30" s="133" t="str">
        <f>IF(Fahrtroute!J29="","",Fahrtroute!J29)</f>
        <v/>
      </c>
      <c r="AA30" s="552" t="str">
        <f>IF(Fahrtroute!Q29="","",Fahrtroute!Q29)</f>
        <v/>
      </c>
      <c r="AB30" s="134"/>
      <c r="AC30" s="533"/>
      <c r="AD30" s="504"/>
      <c r="AE30" s="504"/>
      <c r="AF30" s="504"/>
      <c r="AG30" s="504"/>
      <c r="AH30" s="534"/>
      <c r="AI30" s="135"/>
      <c r="AJ30" s="542"/>
      <c r="AK30" s="125" t="str">
        <f t="shared" si="2"/>
        <v/>
      </c>
      <c r="AL30" s="126" t="str">
        <f>IF(Grunddaten!$D$4="","",IF(AL29&gt;=(Grunddaten!$D$5),"",AL29+1))</f>
        <v/>
      </c>
      <c r="AM30" s="129" t="str">
        <f>IF(Fahrtroute!G29="","",Fahrtroute!G29)</f>
        <v/>
      </c>
      <c r="AN30" s="136" t="str">
        <f>IF(Unternehmungen!H29="","",Unternehmungen!H29)</f>
        <v/>
      </c>
      <c r="AO30" s="137" t="str">
        <f>IF(Unternehmungen!J29="","",Unternehmungen!J29)</f>
        <v/>
      </c>
      <c r="AP30" s="138" t="str">
        <f>IF(Unternehmungen!L29="","",Unternehmungen!L29)</f>
        <v/>
      </c>
      <c r="AR30" s="444"/>
      <c r="AS30" s="445"/>
      <c r="AT30" s="445"/>
      <c r="AU30" s="445"/>
      <c r="AV30" s="445"/>
      <c r="AW30" s="446"/>
    </row>
    <row r="31" spans="1:49" ht="12.75" customHeight="1">
      <c r="A31" s="454"/>
      <c r="B31" s="139" t="str">
        <f t="shared" si="0"/>
        <v/>
      </c>
      <c r="C31" s="140" t="str">
        <f>IF(Grunddaten!$D$4="","",IF(C30&gt;=(Grunddaten!$D$5),"",C30+1))</f>
        <v/>
      </c>
      <c r="D31" s="141" t="str">
        <f>IF(Unterkünfte!G30="","",Unterkünfte!G30)</f>
        <v/>
      </c>
      <c r="E31" s="142" t="str">
        <f>IF(Unterkünfte!I30="","",LEFT(Unterkünfte!I30,40))</f>
        <v/>
      </c>
      <c r="F31" s="143" t="str">
        <f>IF(Unterkünfte!J30="","",Unterkünfte!J30)</f>
        <v/>
      </c>
      <c r="G31" s="144" t="str">
        <f>IF(Unterkünfte!L30="","",Unterkünfte!L30)</f>
        <v/>
      </c>
      <c r="H31" s="144" t="str">
        <f>IF(Unterkünfte!Q30="","",LEFT(Unterkünfte!Q30,20))</f>
        <v/>
      </c>
      <c r="I31" s="145" t="str">
        <f>IF(Unterkünfte!O30="","-",Unterkünfte!O30)</f>
        <v>-</v>
      </c>
      <c r="J31" s="503" t="str">
        <f>IF(Unterkünfte!U30="J","P",IF(Unterkünfte!U30="K","-",""))</f>
        <v/>
      </c>
      <c r="K31" s="503" t="str">
        <f>IF(Unterkünfte!V30="J","P",IF(Unterkünfte!V30="K","-",""))</f>
        <v/>
      </c>
      <c r="L31" s="503" t="str">
        <f>IF(Unterkünfte!W30="J","P",IF(Unterkünfte!W30="K","-",""))</f>
        <v/>
      </c>
      <c r="M31" s="503" t="str">
        <f>IF(Unterkünfte!X30="J","P",IF(Unterkünfte!X30="K","-",""))</f>
        <v/>
      </c>
      <c r="N31" s="503" t="str">
        <f>IF(Unterkünfte!Y30="J","P",IF(Unterkünfte!Y30="K","-",""))</f>
        <v/>
      </c>
      <c r="O31" s="503" t="str">
        <f>IF(Unterkünfte!Z30="J","P",IF(Unterkünfte!Z30="K","-",""))</f>
        <v/>
      </c>
      <c r="P31" s="503" t="str">
        <f>IF(Unterkünfte!AA30="J","P",IF(Unterkünfte!AA30="K","-",""))</f>
        <v/>
      </c>
      <c r="Q31" s="503" t="str">
        <f>IF(Unterkünfte!AB30="J","P",IF(Unterkünfte!AB30="K","-",""))</f>
        <v/>
      </c>
      <c r="R31" s="146" t="str">
        <f>IF(Unterkünfte!S30="","",LEFT(Unterkünfte!S30,2))</f>
        <v/>
      </c>
      <c r="S31" s="147" t="str">
        <f>IF(Unterkünfte!T30="","",LEFT(Unterkünfte!T30,2))</f>
        <v/>
      </c>
      <c r="T31" s="321"/>
      <c r="U31" s="454"/>
      <c r="V31" s="139" t="str">
        <f t="shared" si="1"/>
        <v/>
      </c>
      <c r="W31" s="140" t="str">
        <f>IF(Grunddaten!$D$4="","",IF(W30&gt;=(Grunddaten!$D$5),"",W30+1))</f>
        <v/>
      </c>
      <c r="X31" s="144" t="str">
        <f>IF(Fahrtroute!G30="","",Fahrtroute!G30)</f>
        <v/>
      </c>
      <c r="Y31" s="145" t="str">
        <f>IF(Fahrtroute!I30="","",Fahrtroute!I30)</f>
        <v/>
      </c>
      <c r="Z31" s="148" t="str">
        <f>IF(Fahrtroute!J30="","",Fahrtroute!J30)</f>
        <v/>
      </c>
      <c r="AA31" s="553" t="str">
        <f>IF(Fahrtroute!Q30="","",Fahrtroute!Q30)</f>
        <v/>
      </c>
      <c r="AB31" s="134"/>
      <c r="AC31" s="520" t="s">
        <v>198</v>
      </c>
      <c r="AD31" s="440"/>
      <c r="AE31" s="440"/>
      <c r="AF31" s="440"/>
      <c r="AG31" s="440"/>
      <c r="AH31" s="521"/>
      <c r="AI31" s="135"/>
      <c r="AJ31" s="543"/>
      <c r="AK31" s="139" t="str">
        <f t="shared" si="2"/>
        <v/>
      </c>
      <c r="AL31" s="140" t="str">
        <f>IF(Grunddaten!$D$4="","",IF(AL30&gt;=(Grunddaten!$D$5),"",AL30+1))</f>
        <v/>
      </c>
      <c r="AM31" s="143" t="str">
        <f>IF(Fahrtroute!G30="","",Fahrtroute!G30)</f>
        <v/>
      </c>
      <c r="AN31" s="149" t="str">
        <f>IF(Unternehmungen!H30="","",Unternehmungen!H30)</f>
        <v/>
      </c>
      <c r="AO31" s="150" t="str">
        <f>IF(Unternehmungen!J30="","",Unternehmungen!J30)</f>
        <v/>
      </c>
      <c r="AP31" s="151" t="str">
        <f>IF(Unternehmungen!L30="","",Unternehmungen!L30)</f>
        <v/>
      </c>
      <c r="AR31" s="444"/>
      <c r="AS31" s="445"/>
      <c r="AT31" s="445"/>
      <c r="AU31" s="445"/>
      <c r="AV31" s="445"/>
      <c r="AW31" s="446"/>
    </row>
    <row r="32" spans="1:49" ht="12.75" customHeight="1">
      <c r="A32" s="452" t="str">
        <f>IF(C32="","","Woche 5")</f>
        <v/>
      </c>
      <c r="B32" s="125" t="str">
        <f t="shared" si="0"/>
        <v/>
      </c>
      <c r="C32" s="126" t="str">
        <f>IF(Grunddaten!$D$4="","",IF(C31&gt;=(Grunddaten!$D$5),"",C31+1))</f>
        <v/>
      </c>
      <c r="D32" s="127" t="str">
        <f>IF(Unterkünfte!G31="","",Unterkünfte!G31)</f>
        <v/>
      </c>
      <c r="E32" s="128" t="str">
        <f>IF(Unterkünfte!I31="","",LEFT(Unterkünfte!I31,40))</f>
        <v/>
      </c>
      <c r="F32" s="129" t="str">
        <f>IF(Unterkünfte!J31="","",Unterkünfte!J31)</f>
        <v/>
      </c>
      <c r="G32" s="130" t="str">
        <f>IF(Unterkünfte!L31="","",Unterkünfte!L31)</f>
        <v/>
      </c>
      <c r="H32" s="130" t="str">
        <f>IF(Unterkünfte!Q31="","",LEFT(Unterkünfte!Q31,20))</f>
        <v/>
      </c>
      <c r="I32" s="131" t="str">
        <f>IF(Unterkünfte!O31="","-",Unterkünfte!O31)</f>
        <v>-</v>
      </c>
      <c r="J32" s="502" t="str">
        <f>IF(Unterkünfte!U31="J","P",IF(Unterkünfte!U31="K","-",""))</f>
        <v/>
      </c>
      <c r="K32" s="502" t="str">
        <f>IF(Unterkünfte!V31="J","P",IF(Unterkünfte!V31="K","-",""))</f>
        <v/>
      </c>
      <c r="L32" s="502" t="str">
        <f>IF(Unterkünfte!W31="J","P",IF(Unterkünfte!W31="K","-",""))</f>
        <v/>
      </c>
      <c r="M32" s="502" t="str">
        <f>IF(Unterkünfte!X31="J","P",IF(Unterkünfte!X31="K","-",""))</f>
        <v/>
      </c>
      <c r="N32" s="502" t="str">
        <f>IF(Unterkünfte!Y31="J","P",IF(Unterkünfte!Y31="K","-",""))</f>
        <v/>
      </c>
      <c r="O32" s="502" t="str">
        <f>IF(Unterkünfte!Z31="J","P",IF(Unterkünfte!Z31="K","-",""))</f>
        <v/>
      </c>
      <c r="P32" s="502" t="str">
        <f>IF(Unterkünfte!AA31="J","P",IF(Unterkünfte!AA31="K","-",""))</f>
        <v/>
      </c>
      <c r="Q32" s="502" t="str">
        <f>IF(Unterkünfte!AB31="J","P",IF(Unterkünfte!AB31="K","-",""))</f>
        <v/>
      </c>
      <c r="R32" s="132" t="str">
        <f>IF(Unterkünfte!S31="","",LEFT(Unterkünfte!S31,2))</f>
        <v/>
      </c>
      <c r="S32" s="322" t="str">
        <f>IF(Unterkünfte!T31="","",LEFT(Unterkünfte!T31,2))</f>
        <v/>
      </c>
      <c r="T32" s="321"/>
      <c r="U32" s="452" t="str">
        <f>IF(W32="","","Woche 5")</f>
        <v/>
      </c>
      <c r="V32" s="152" t="str">
        <f t="shared" si="1"/>
        <v/>
      </c>
      <c r="W32" s="153" t="str">
        <f>IF(Grunddaten!$D$4="","",IF(W31&gt;=(Grunddaten!$D$5),"",W31+1))</f>
        <v/>
      </c>
      <c r="X32" s="154" t="str">
        <f>IF(Fahrtroute!G31="","",Fahrtroute!G31)</f>
        <v/>
      </c>
      <c r="Y32" s="155" t="str">
        <f>IF(Fahrtroute!I31="","",Fahrtroute!I31)</f>
        <v/>
      </c>
      <c r="Z32" s="156" t="str">
        <f>IF(Fahrtroute!J31="","",Fahrtroute!J31)</f>
        <v/>
      </c>
      <c r="AA32" s="554" t="str">
        <f>IF(Fahrtroute!Q31="","",Fahrtroute!Q31)</f>
        <v/>
      </c>
      <c r="AB32" s="134"/>
      <c r="AC32" s="520"/>
      <c r="AD32" s="440"/>
      <c r="AE32" s="440"/>
      <c r="AF32" s="440"/>
      <c r="AG32" s="440"/>
      <c r="AH32" s="521"/>
      <c r="AI32" s="135"/>
      <c r="AJ32" s="544" t="str">
        <f>IF(AL32="","","Woche 5")</f>
        <v/>
      </c>
      <c r="AK32" s="125" t="str">
        <f t="shared" si="2"/>
        <v/>
      </c>
      <c r="AL32" s="126" t="str">
        <f>IF(Grunddaten!$D$4="","",IF(AL31&gt;=(Grunddaten!$D$5),"",AL31+1))</f>
        <v/>
      </c>
      <c r="AM32" s="129" t="str">
        <f>IF(Fahrtroute!G31="","",Fahrtroute!G31)</f>
        <v/>
      </c>
      <c r="AN32" s="136" t="str">
        <f>IF(Unternehmungen!H31="","",Unternehmungen!H31)</f>
        <v/>
      </c>
      <c r="AO32" s="137" t="str">
        <f>IF(Unternehmungen!J31="","",Unternehmungen!J31)</f>
        <v/>
      </c>
      <c r="AP32" s="138" t="str">
        <f>IF(Unternehmungen!L31="","",Unternehmungen!L31)</f>
        <v/>
      </c>
      <c r="AR32" s="444"/>
      <c r="AS32" s="445"/>
      <c r="AT32" s="445"/>
      <c r="AU32" s="445"/>
      <c r="AV32" s="445"/>
      <c r="AW32" s="446"/>
    </row>
    <row r="33" spans="1:49" ht="12.75" customHeight="1" thickBot="1">
      <c r="A33" s="453"/>
      <c r="B33" s="125" t="str">
        <f t="shared" si="0"/>
        <v/>
      </c>
      <c r="C33" s="126" t="str">
        <f>IF(Grunddaten!$D$4="","",IF(C32&gt;=(Grunddaten!$D$5),"",C32+1))</f>
        <v/>
      </c>
      <c r="D33" s="127" t="str">
        <f>IF(Unterkünfte!G32="","",Unterkünfte!G32)</f>
        <v/>
      </c>
      <c r="E33" s="128" t="str">
        <f>IF(Unterkünfte!I32="","",LEFT(Unterkünfte!I32,40))</f>
        <v/>
      </c>
      <c r="F33" s="129" t="str">
        <f>IF(Unterkünfte!J32="","",Unterkünfte!J32)</f>
        <v/>
      </c>
      <c r="G33" s="130" t="str">
        <f>IF(Unterkünfte!L32="","",Unterkünfte!L32)</f>
        <v/>
      </c>
      <c r="H33" s="130" t="str">
        <f>IF(Unterkünfte!Q32="","",LEFT(Unterkünfte!Q32,20))</f>
        <v/>
      </c>
      <c r="I33" s="131" t="str">
        <f>IF(Unterkünfte!O32="","-",Unterkünfte!O32)</f>
        <v>-</v>
      </c>
      <c r="J33" s="502" t="str">
        <f>IF(Unterkünfte!U32="J","P",IF(Unterkünfte!U32="K","-",""))</f>
        <v/>
      </c>
      <c r="K33" s="502" t="str">
        <f>IF(Unterkünfte!V32="J","P",IF(Unterkünfte!V32="K","-",""))</f>
        <v/>
      </c>
      <c r="L33" s="502" t="str">
        <f>IF(Unterkünfte!W32="J","P",IF(Unterkünfte!W32="K","-",""))</f>
        <v/>
      </c>
      <c r="M33" s="502" t="str">
        <f>IF(Unterkünfte!X32="J","P",IF(Unterkünfte!X32="K","-",""))</f>
        <v/>
      </c>
      <c r="N33" s="502" t="str">
        <f>IF(Unterkünfte!Y32="J","P",IF(Unterkünfte!Y32="K","-",""))</f>
        <v/>
      </c>
      <c r="O33" s="502" t="str">
        <f>IF(Unterkünfte!Z32="J","P",IF(Unterkünfte!Z32="K","-",""))</f>
        <v/>
      </c>
      <c r="P33" s="502" t="str">
        <f>IF(Unterkünfte!AA32="J","P",IF(Unterkünfte!AA32="K","-",""))</f>
        <v/>
      </c>
      <c r="Q33" s="502" t="str">
        <f>IF(Unterkünfte!AB32="J","P",IF(Unterkünfte!AB32="K","-",""))</f>
        <v/>
      </c>
      <c r="R33" s="132" t="str">
        <f>IF(Unterkünfte!S32="","",LEFT(Unterkünfte!S32,2))</f>
        <v/>
      </c>
      <c r="S33" s="322" t="str">
        <f>IF(Unterkünfte!T32="","",LEFT(Unterkünfte!T32,2))</f>
        <v/>
      </c>
      <c r="T33" s="321"/>
      <c r="U33" s="453"/>
      <c r="V33" s="125" t="str">
        <f t="shared" si="1"/>
        <v/>
      </c>
      <c r="W33" s="126" t="str">
        <f>IF(Grunddaten!$D$4="","",IF(W32&gt;=(Grunddaten!$D$5),"",W32+1))</f>
        <v/>
      </c>
      <c r="X33" s="130" t="str">
        <f>IF(Fahrtroute!G32="","",Fahrtroute!G32)</f>
        <v/>
      </c>
      <c r="Y33" s="131" t="str">
        <f>IF(Fahrtroute!I32="","",Fahrtroute!I32)</f>
        <v/>
      </c>
      <c r="Z33" s="133" t="str">
        <f>IF(Fahrtroute!J32="","",Fahrtroute!J32)</f>
        <v/>
      </c>
      <c r="AA33" s="552" t="str">
        <f>IF(Fahrtroute!Q32="","",Fahrtroute!Q32)</f>
        <v/>
      </c>
      <c r="AB33" s="134"/>
      <c r="AC33" s="522"/>
      <c r="AD33" s="523"/>
      <c r="AE33" s="523"/>
      <c r="AF33" s="523"/>
      <c r="AG33" s="523"/>
      <c r="AH33" s="524"/>
      <c r="AI33" s="135"/>
      <c r="AJ33" s="542"/>
      <c r="AK33" s="125" t="str">
        <f t="shared" si="2"/>
        <v/>
      </c>
      <c r="AL33" s="126" t="str">
        <f>IF(Grunddaten!$D$4="","",IF(AL32&gt;=(Grunddaten!$D$5),"",AL32+1))</f>
        <v/>
      </c>
      <c r="AM33" s="129" t="str">
        <f>IF(Fahrtroute!G32="","",Fahrtroute!G32)</f>
        <v/>
      </c>
      <c r="AN33" s="136" t="str">
        <f>IF(Unternehmungen!H32="","",Unternehmungen!H32)</f>
        <v/>
      </c>
      <c r="AO33" s="137" t="str">
        <f>IF(Unternehmungen!J32="","",Unternehmungen!J32)</f>
        <v/>
      </c>
      <c r="AP33" s="138" t="str">
        <f>IF(Unternehmungen!L32="","",Unternehmungen!L32)</f>
        <v/>
      </c>
      <c r="AR33" s="444"/>
      <c r="AS33" s="445"/>
      <c r="AT33" s="445"/>
      <c r="AU33" s="445"/>
      <c r="AV33" s="445"/>
      <c r="AW33" s="446"/>
    </row>
    <row r="34" spans="1:49" ht="12.75" customHeight="1">
      <c r="A34" s="453"/>
      <c r="B34" s="125" t="str">
        <f t="shared" si="0"/>
        <v/>
      </c>
      <c r="C34" s="126" t="str">
        <f>IF(Grunddaten!$D$4="","",IF(C33&gt;=(Grunddaten!$D$5),"",C33+1))</f>
        <v/>
      </c>
      <c r="D34" s="127" t="str">
        <f>IF(Unterkünfte!G33="","",Unterkünfte!G33)</f>
        <v/>
      </c>
      <c r="E34" s="128" t="str">
        <f>IF(Unterkünfte!I33="","",LEFT(Unterkünfte!I33,40))</f>
        <v/>
      </c>
      <c r="F34" s="129" t="str">
        <f>IF(Unterkünfte!J33="","",Unterkünfte!J33)</f>
        <v/>
      </c>
      <c r="G34" s="130" t="str">
        <f>IF(Unterkünfte!L33="","",Unterkünfte!L33)</f>
        <v/>
      </c>
      <c r="H34" s="130" t="str">
        <f>IF(Unterkünfte!Q33="","",LEFT(Unterkünfte!Q33,20))</f>
        <v/>
      </c>
      <c r="I34" s="131" t="str">
        <f>IF(Unterkünfte!O33="","-",Unterkünfte!O33)</f>
        <v>-</v>
      </c>
      <c r="J34" s="502" t="str">
        <f>IF(Unterkünfte!U33="J","P",IF(Unterkünfte!U33="K","-",""))</f>
        <v/>
      </c>
      <c r="K34" s="502" t="str">
        <f>IF(Unterkünfte!V33="J","P",IF(Unterkünfte!V33="K","-",""))</f>
        <v/>
      </c>
      <c r="L34" s="502" t="str">
        <f>IF(Unterkünfte!W33="J","P",IF(Unterkünfte!W33="K","-",""))</f>
        <v/>
      </c>
      <c r="M34" s="502" t="str">
        <f>IF(Unterkünfte!X33="J","P",IF(Unterkünfte!X33="K","-",""))</f>
        <v/>
      </c>
      <c r="N34" s="502" t="str">
        <f>IF(Unterkünfte!Y33="J","P",IF(Unterkünfte!Y33="K","-",""))</f>
        <v/>
      </c>
      <c r="O34" s="502" t="str">
        <f>IF(Unterkünfte!Z33="J","P",IF(Unterkünfte!Z33="K","-",""))</f>
        <v/>
      </c>
      <c r="P34" s="502" t="str">
        <f>IF(Unterkünfte!AA33="J","P",IF(Unterkünfte!AA33="K","-",""))</f>
        <v/>
      </c>
      <c r="Q34" s="502" t="str">
        <f>IF(Unterkünfte!AB33="J","P",IF(Unterkünfte!AB33="K","-",""))</f>
        <v/>
      </c>
      <c r="R34" s="132" t="str">
        <f>IF(Unterkünfte!S33="","",LEFT(Unterkünfte!S33,2))</f>
        <v/>
      </c>
      <c r="S34" s="322" t="str">
        <f>IF(Unterkünfte!T33="","",LEFT(Unterkünfte!T33,2))</f>
        <v/>
      </c>
      <c r="T34" s="321"/>
      <c r="U34" s="453"/>
      <c r="V34" s="125" t="str">
        <f t="shared" si="1"/>
        <v/>
      </c>
      <c r="W34" s="126" t="str">
        <f>IF(Grunddaten!$D$4="","",IF(W33&gt;=(Grunddaten!$D$5),"",W33+1))</f>
        <v/>
      </c>
      <c r="X34" s="130" t="str">
        <f>IF(Fahrtroute!G33="","",Fahrtroute!G33)</f>
        <v/>
      </c>
      <c r="Y34" s="131" t="str">
        <f>IF(Fahrtroute!I33="","",Fahrtroute!I33)</f>
        <v/>
      </c>
      <c r="Z34" s="133" t="str">
        <f>IF(Fahrtroute!J33="","",Fahrtroute!J33)</f>
        <v/>
      </c>
      <c r="AA34" s="552" t="str">
        <f>IF(Fahrtroute!Q33="","",Fahrtroute!Q33)</f>
        <v/>
      </c>
      <c r="AB34" s="134"/>
      <c r="AC34" s="327"/>
      <c r="AD34" s="327"/>
      <c r="AE34" s="327"/>
      <c r="AF34" s="327"/>
      <c r="AG34" s="327"/>
      <c r="AH34" s="327"/>
      <c r="AI34" s="135"/>
      <c r="AJ34" s="542"/>
      <c r="AK34" s="125" t="str">
        <f t="shared" si="2"/>
        <v/>
      </c>
      <c r="AL34" s="126" t="str">
        <f>IF(Grunddaten!$D$4="","",IF(AL33&gt;=(Grunddaten!$D$5),"",AL33+1))</f>
        <v/>
      </c>
      <c r="AM34" s="129" t="str">
        <f>IF(Fahrtroute!G33="","",Fahrtroute!G33)</f>
        <v/>
      </c>
      <c r="AN34" s="136" t="str">
        <f>IF(Unternehmungen!H33="","",Unternehmungen!H33)</f>
        <v/>
      </c>
      <c r="AO34" s="137" t="str">
        <f>IF(Unternehmungen!J33="","",Unternehmungen!J33)</f>
        <v/>
      </c>
      <c r="AP34" s="138" t="str">
        <f>IF(Unternehmungen!L33="","",Unternehmungen!L33)</f>
        <v/>
      </c>
      <c r="AR34" s="444"/>
      <c r="AS34" s="445"/>
      <c r="AT34" s="445"/>
      <c r="AU34" s="445"/>
      <c r="AV34" s="445"/>
      <c r="AW34" s="446"/>
    </row>
    <row r="35" spans="1:49" ht="12.75" customHeight="1" thickBot="1">
      <c r="A35" s="453"/>
      <c r="B35" s="125" t="str">
        <f t="shared" si="0"/>
        <v/>
      </c>
      <c r="C35" s="126" t="str">
        <f>IF(Grunddaten!$D$4="","",IF(C34&gt;=(Grunddaten!$D$5),"",C34+1))</f>
        <v/>
      </c>
      <c r="D35" s="127" t="str">
        <f>IF(Unterkünfte!G34="","",Unterkünfte!G34)</f>
        <v/>
      </c>
      <c r="E35" s="128" t="str">
        <f>IF(Unterkünfte!I34="","",LEFT(Unterkünfte!I34,40))</f>
        <v/>
      </c>
      <c r="F35" s="129" t="str">
        <f>IF(Unterkünfte!J34="","",Unterkünfte!J34)</f>
        <v/>
      </c>
      <c r="G35" s="130" t="str">
        <f>IF(Unterkünfte!L34="","",Unterkünfte!L34)</f>
        <v/>
      </c>
      <c r="H35" s="130" t="str">
        <f>IF(Unterkünfte!Q34="","",LEFT(Unterkünfte!Q34,20))</f>
        <v/>
      </c>
      <c r="I35" s="131" t="str">
        <f>IF(Unterkünfte!O34="","-",Unterkünfte!O34)</f>
        <v>-</v>
      </c>
      <c r="J35" s="502" t="str">
        <f>IF(Unterkünfte!U34="J","P",IF(Unterkünfte!U34="K","-",""))</f>
        <v/>
      </c>
      <c r="K35" s="502" t="str">
        <f>IF(Unterkünfte!V34="J","P",IF(Unterkünfte!V34="K","-",""))</f>
        <v/>
      </c>
      <c r="L35" s="502" t="str">
        <f>IF(Unterkünfte!W34="J","P",IF(Unterkünfte!W34="K","-",""))</f>
        <v/>
      </c>
      <c r="M35" s="502" t="str">
        <f>IF(Unterkünfte!X34="J","P",IF(Unterkünfte!X34="K","-",""))</f>
        <v/>
      </c>
      <c r="N35" s="502" t="str">
        <f>IF(Unterkünfte!Y34="J","P",IF(Unterkünfte!Y34="K","-",""))</f>
        <v/>
      </c>
      <c r="O35" s="502" t="str">
        <f>IF(Unterkünfte!Z34="J","P",IF(Unterkünfte!Z34="K","-",""))</f>
        <v/>
      </c>
      <c r="P35" s="502" t="str">
        <f>IF(Unterkünfte!AA34="J","P",IF(Unterkünfte!AA34="K","-",""))</f>
        <v/>
      </c>
      <c r="Q35" s="502" t="str">
        <f>IF(Unterkünfte!AB34="J","P",IF(Unterkünfte!AB34="K","-",""))</f>
        <v/>
      </c>
      <c r="R35" s="132" t="str">
        <f>IF(Unterkünfte!S34="","",LEFT(Unterkünfte!S34,2))</f>
        <v/>
      </c>
      <c r="S35" s="322" t="str">
        <f>IF(Unterkünfte!T34="","",LEFT(Unterkünfte!T34,2))</f>
        <v/>
      </c>
      <c r="T35" s="321"/>
      <c r="U35" s="453"/>
      <c r="V35" s="125" t="str">
        <f t="shared" si="1"/>
        <v/>
      </c>
      <c r="W35" s="126" t="str">
        <f>IF(Grunddaten!$D$4="","",IF(W34&gt;=(Grunddaten!$D$5),"",W34+1))</f>
        <v/>
      </c>
      <c r="X35" s="130" t="str">
        <f>IF(Fahrtroute!G34="","",Fahrtroute!G34)</f>
        <v/>
      </c>
      <c r="Y35" s="131" t="str">
        <f>IF(Fahrtroute!I34="","",Fahrtroute!I34)</f>
        <v/>
      </c>
      <c r="Z35" s="133" t="str">
        <f>IF(Fahrtroute!J34="","",Fahrtroute!J34)</f>
        <v/>
      </c>
      <c r="AA35" s="552" t="str">
        <f>IF(Fahrtroute!Q34="","",Fahrtroute!Q34)</f>
        <v/>
      </c>
      <c r="AB35" s="134"/>
      <c r="AC35" s="326"/>
      <c r="AD35" s="326"/>
      <c r="AE35" s="326"/>
      <c r="AF35" s="326"/>
      <c r="AG35" s="326"/>
      <c r="AH35" s="326"/>
      <c r="AI35" s="135"/>
      <c r="AJ35" s="542"/>
      <c r="AK35" s="125" t="str">
        <f t="shared" si="2"/>
        <v/>
      </c>
      <c r="AL35" s="126" t="str">
        <f>IF(Grunddaten!$D$4="","",IF(AL34&gt;=(Grunddaten!$D$5),"",AL34+1))</f>
        <v/>
      </c>
      <c r="AM35" s="129" t="str">
        <f>IF(Fahrtroute!G34="","",Fahrtroute!G34)</f>
        <v/>
      </c>
      <c r="AN35" s="136" t="str">
        <f>IF(Unternehmungen!H34="","",Unternehmungen!H34)</f>
        <v/>
      </c>
      <c r="AO35" s="137" t="str">
        <f>IF(Unternehmungen!J34="","",Unternehmungen!J34)</f>
        <v/>
      </c>
      <c r="AP35" s="138" t="str">
        <f>IF(Unternehmungen!L34="","",Unternehmungen!L34)</f>
        <v/>
      </c>
      <c r="AR35" s="444"/>
      <c r="AS35" s="445"/>
      <c r="AT35" s="445"/>
      <c r="AU35" s="445"/>
      <c r="AV35" s="445"/>
      <c r="AW35" s="446"/>
    </row>
    <row r="36" spans="1:49" ht="12.75" customHeight="1">
      <c r="A36" s="453"/>
      <c r="B36" s="125" t="str">
        <f t="shared" si="0"/>
        <v/>
      </c>
      <c r="C36" s="126" t="str">
        <f>IF(Grunddaten!$D$4="","",IF(C35&gt;=(Grunddaten!$D$5),"",C35+1))</f>
        <v/>
      </c>
      <c r="D36" s="127" t="str">
        <f>IF(Unterkünfte!G35="","",Unterkünfte!G35)</f>
        <v/>
      </c>
      <c r="E36" s="128" t="str">
        <f>IF(Unterkünfte!I35="","",LEFT(Unterkünfte!I35,40))</f>
        <v/>
      </c>
      <c r="F36" s="129" t="str">
        <f>IF(Unterkünfte!J35="","",Unterkünfte!J35)</f>
        <v/>
      </c>
      <c r="G36" s="130" t="str">
        <f>IF(Unterkünfte!L35="","",Unterkünfte!L35)</f>
        <v/>
      </c>
      <c r="H36" s="130" t="str">
        <f>IF(Unterkünfte!Q35="","",LEFT(Unterkünfte!Q35,20))</f>
        <v/>
      </c>
      <c r="I36" s="131" t="str">
        <f>IF(Unterkünfte!O35="","-",Unterkünfte!O35)</f>
        <v>-</v>
      </c>
      <c r="J36" s="502" t="str">
        <f>IF(Unterkünfte!U35="J","P",IF(Unterkünfte!U35="K","-",""))</f>
        <v/>
      </c>
      <c r="K36" s="502" t="str">
        <f>IF(Unterkünfte!V35="J","P",IF(Unterkünfte!V35="K","-",""))</f>
        <v/>
      </c>
      <c r="L36" s="502" t="str">
        <f>IF(Unterkünfte!W35="J","P",IF(Unterkünfte!W35="K","-",""))</f>
        <v/>
      </c>
      <c r="M36" s="502" t="str">
        <f>IF(Unterkünfte!X35="J","P",IF(Unterkünfte!X35="K","-",""))</f>
        <v/>
      </c>
      <c r="N36" s="502" t="str">
        <f>IF(Unterkünfte!Y35="J","P",IF(Unterkünfte!Y35="K","-",""))</f>
        <v/>
      </c>
      <c r="O36" s="502" t="str">
        <f>IF(Unterkünfte!Z35="J","P",IF(Unterkünfte!Z35="K","-",""))</f>
        <v/>
      </c>
      <c r="P36" s="502" t="str">
        <f>IF(Unterkünfte!AA35="J","P",IF(Unterkünfte!AA35="K","-",""))</f>
        <v/>
      </c>
      <c r="Q36" s="502" t="str">
        <f>IF(Unterkünfte!AB35="J","P",IF(Unterkünfte!AB35="K","-",""))</f>
        <v/>
      </c>
      <c r="R36" s="132" t="str">
        <f>IF(Unterkünfte!S35="","",LEFT(Unterkünfte!S35,2))</f>
        <v/>
      </c>
      <c r="S36" s="322" t="str">
        <f>IF(Unterkünfte!T35="","",LEFT(Unterkünfte!T35,2))</f>
        <v/>
      </c>
      <c r="T36" s="321"/>
      <c r="U36" s="453"/>
      <c r="V36" s="125" t="str">
        <f t="shared" si="1"/>
        <v/>
      </c>
      <c r="W36" s="126" t="str">
        <f>IF(Grunddaten!$D$4="","",IF(W35&gt;=(Grunddaten!$D$5),"",W35+1))</f>
        <v/>
      </c>
      <c r="X36" s="130" t="str">
        <f>IF(Fahrtroute!G35="","",Fahrtroute!G35)</f>
        <v/>
      </c>
      <c r="Y36" s="131" t="str">
        <f>IF(Fahrtroute!I35="","",Fahrtroute!I35)</f>
        <v/>
      </c>
      <c r="Z36" s="133" t="str">
        <f>IF(Fahrtroute!J35="","",Fahrtroute!J35)</f>
        <v/>
      </c>
      <c r="AA36" s="552" t="str">
        <f>IF(Fahrtroute!Q35="","",Fahrtroute!Q35)</f>
        <v/>
      </c>
      <c r="AB36" s="134"/>
      <c r="AC36" s="525" t="s">
        <v>197</v>
      </c>
      <c r="AD36" s="526"/>
      <c r="AE36" s="526"/>
      <c r="AF36" s="526"/>
      <c r="AG36" s="526"/>
      <c r="AH36" s="527"/>
      <c r="AI36" s="135"/>
      <c r="AJ36" s="542"/>
      <c r="AK36" s="125" t="str">
        <f t="shared" si="2"/>
        <v/>
      </c>
      <c r="AL36" s="126" t="str">
        <f>IF(Grunddaten!$D$4="","",IF(AL35&gt;=(Grunddaten!$D$5),"",AL35+1))</f>
        <v/>
      </c>
      <c r="AM36" s="129" t="str">
        <f>IF(Fahrtroute!G35="","",Fahrtroute!G35)</f>
        <v/>
      </c>
      <c r="AN36" s="136" t="str">
        <f>IF(Unternehmungen!H35="","",Unternehmungen!H35)</f>
        <v/>
      </c>
      <c r="AO36" s="137" t="str">
        <f>IF(Unternehmungen!J35="","",Unternehmungen!J35)</f>
        <v/>
      </c>
      <c r="AP36" s="138" t="str">
        <f>IF(Unternehmungen!L35="","",Unternehmungen!L35)</f>
        <v/>
      </c>
      <c r="AR36" s="444"/>
      <c r="AS36" s="445"/>
      <c r="AT36" s="445"/>
      <c r="AU36" s="445"/>
      <c r="AV36" s="445"/>
      <c r="AW36" s="446"/>
    </row>
    <row r="37" spans="1:49" ht="12.75" customHeight="1">
      <c r="A37" s="453"/>
      <c r="B37" s="125" t="str">
        <f t="shared" si="0"/>
        <v/>
      </c>
      <c r="C37" s="126" t="str">
        <f>IF(Grunddaten!$D$4="","",IF(C36&gt;=(Grunddaten!$D$5),"",C36+1))</f>
        <v/>
      </c>
      <c r="D37" s="127" t="str">
        <f>IF(Unterkünfte!G36="","",Unterkünfte!G36)</f>
        <v/>
      </c>
      <c r="E37" s="128" t="str">
        <f>IF(Unterkünfte!I36="","",LEFT(Unterkünfte!I36,40))</f>
        <v/>
      </c>
      <c r="F37" s="129" t="str">
        <f>IF(Unterkünfte!J36="","",Unterkünfte!J36)</f>
        <v/>
      </c>
      <c r="G37" s="130" t="str">
        <f>IF(Unterkünfte!L36="","",Unterkünfte!L36)</f>
        <v/>
      </c>
      <c r="H37" s="130" t="str">
        <f>IF(Unterkünfte!Q36="","",LEFT(Unterkünfte!Q36,20))</f>
        <v/>
      </c>
      <c r="I37" s="131" t="str">
        <f>IF(Unterkünfte!O36="","-",Unterkünfte!O36)</f>
        <v>-</v>
      </c>
      <c r="J37" s="502" t="str">
        <f>IF(Unterkünfte!U36="J","P",IF(Unterkünfte!U36="K","-",""))</f>
        <v/>
      </c>
      <c r="K37" s="502" t="str">
        <f>IF(Unterkünfte!V36="J","P",IF(Unterkünfte!V36="K","-",""))</f>
        <v/>
      </c>
      <c r="L37" s="502" t="str">
        <f>IF(Unterkünfte!W36="J","P",IF(Unterkünfte!W36="K","-",""))</f>
        <v/>
      </c>
      <c r="M37" s="502" t="str">
        <f>IF(Unterkünfte!X36="J","P",IF(Unterkünfte!X36="K","-",""))</f>
        <v/>
      </c>
      <c r="N37" s="502" t="str">
        <f>IF(Unterkünfte!Y36="J","P",IF(Unterkünfte!Y36="K","-",""))</f>
        <v/>
      </c>
      <c r="O37" s="502" t="str">
        <f>IF(Unterkünfte!Z36="J","P",IF(Unterkünfte!Z36="K","-",""))</f>
        <v/>
      </c>
      <c r="P37" s="502" t="str">
        <f>IF(Unterkünfte!AA36="J","P",IF(Unterkünfte!AA36="K","-",""))</f>
        <v/>
      </c>
      <c r="Q37" s="502" t="str">
        <f>IF(Unterkünfte!AB36="J","P",IF(Unterkünfte!AB36="K","-",""))</f>
        <v/>
      </c>
      <c r="R37" s="132" t="str">
        <f>IF(Unterkünfte!S36="","",LEFT(Unterkünfte!S36,2))</f>
        <v/>
      </c>
      <c r="S37" s="322" t="str">
        <f>IF(Unterkünfte!T36="","",LEFT(Unterkünfte!T36,2))</f>
        <v/>
      </c>
      <c r="T37" s="321"/>
      <c r="U37" s="453"/>
      <c r="V37" s="125" t="str">
        <f t="shared" si="1"/>
        <v/>
      </c>
      <c r="W37" s="126" t="str">
        <f>IF(Grunddaten!$D$4="","",IF(W36&gt;=(Grunddaten!$D$5),"",W36+1))</f>
        <v/>
      </c>
      <c r="X37" s="130" t="str">
        <f>IF(Fahrtroute!G36="","",Fahrtroute!G36)</f>
        <v/>
      </c>
      <c r="Y37" s="131" t="str">
        <f>IF(Fahrtroute!I36="","",Fahrtroute!I36)</f>
        <v/>
      </c>
      <c r="Z37" s="133" t="str">
        <f>IF(Fahrtroute!J36="","",Fahrtroute!J36)</f>
        <v/>
      </c>
      <c r="AA37" s="552" t="str">
        <f>IF(Fahrtroute!Q36="","",Fahrtroute!Q36)</f>
        <v/>
      </c>
      <c r="AB37" s="134"/>
      <c r="AC37" s="536"/>
      <c r="AD37" s="505"/>
      <c r="AE37" s="505"/>
      <c r="AF37" s="505"/>
      <c r="AG37" s="505"/>
      <c r="AH37" s="537"/>
      <c r="AI37" s="135"/>
      <c r="AJ37" s="542"/>
      <c r="AK37" s="125" t="str">
        <f t="shared" si="2"/>
        <v/>
      </c>
      <c r="AL37" s="126" t="str">
        <f>IF(Grunddaten!$D$4="","",IF(AL36&gt;=(Grunddaten!$D$5),"",AL36+1))</f>
        <v/>
      </c>
      <c r="AM37" s="129" t="str">
        <f>IF(Fahrtroute!G36="","",Fahrtroute!G36)</f>
        <v/>
      </c>
      <c r="AN37" s="136" t="str">
        <f>IF(Unternehmungen!H36="","",Unternehmungen!H36)</f>
        <v/>
      </c>
      <c r="AO37" s="137" t="str">
        <f>IF(Unternehmungen!J36="","",Unternehmungen!J36)</f>
        <v/>
      </c>
      <c r="AP37" s="138" t="str">
        <f>IF(Unternehmungen!L36="","",Unternehmungen!L36)</f>
        <v/>
      </c>
      <c r="AR37" s="444"/>
      <c r="AS37" s="445"/>
      <c r="AT37" s="445"/>
      <c r="AU37" s="445"/>
      <c r="AV37" s="445"/>
      <c r="AW37" s="446"/>
    </row>
    <row r="38" spans="1:49" ht="12.75" customHeight="1">
      <c r="A38" s="454"/>
      <c r="B38" s="139" t="str">
        <f t="shared" si="0"/>
        <v/>
      </c>
      <c r="C38" s="140" t="str">
        <f>IF(Grunddaten!$D$4="","",IF(C37&gt;=(Grunddaten!$D$5),"",C37+1))</f>
        <v/>
      </c>
      <c r="D38" s="141" t="str">
        <f>IF(Unterkünfte!G37="","",Unterkünfte!G37)</f>
        <v/>
      </c>
      <c r="E38" s="142" t="str">
        <f>IF(Unterkünfte!I37="","",LEFT(Unterkünfte!I37,40))</f>
        <v/>
      </c>
      <c r="F38" s="143" t="str">
        <f>IF(Unterkünfte!J37="","",Unterkünfte!J37)</f>
        <v/>
      </c>
      <c r="G38" s="144" t="str">
        <f>IF(Unterkünfte!L37="","",Unterkünfte!L37)</f>
        <v/>
      </c>
      <c r="H38" s="144" t="str">
        <f>IF(Unterkünfte!Q37="","",LEFT(Unterkünfte!Q37,20))</f>
        <v/>
      </c>
      <c r="I38" s="145" t="str">
        <f>IF(Unterkünfte!O37="","-",Unterkünfte!O37)</f>
        <v>-</v>
      </c>
      <c r="J38" s="503" t="str">
        <f>IF(Unterkünfte!U37="J","P",IF(Unterkünfte!U37="K","-",""))</f>
        <v/>
      </c>
      <c r="K38" s="503" t="str">
        <f>IF(Unterkünfte!V37="J","P",IF(Unterkünfte!V37="K","-",""))</f>
        <v/>
      </c>
      <c r="L38" s="503" t="str">
        <f>IF(Unterkünfte!W37="J","P",IF(Unterkünfte!W37="K","-",""))</f>
        <v/>
      </c>
      <c r="M38" s="503" t="str">
        <f>IF(Unterkünfte!X37="J","P",IF(Unterkünfte!X37="K","-",""))</f>
        <v/>
      </c>
      <c r="N38" s="503" t="str">
        <f>IF(Unterkünfte!Y37="J","P",IF(Unterkünfte!Y37="K","-",""))</f>
        <v/>
      </c>
      <c r="O38" s="503" t="str">
        <f>IF(Unterkünfte!Z37="J","P",IF(Unterkünfte!Z37="K","-",""))</f>
        <v/>
      </c>
      <c r="P38" s="503" t="str">
        <f>IF(Unterkünfte!AA37="J","P",IF(Unterkünfte!AA37="K","-",""))</f>
        <v/>
      </c>
      <c r="Q38" s="503" t="str">
        <f>IF(Unterkünfte!AB37="J","P",IF(Unterkünfte!AB37="K","-",""))</f>
        <v/>
      </c>
      <c r="R38" s="146" t="str">
        <f>IF(Unterkünfte!S37="","",LEFT(Unterkünfte!S37,2))</f>
        <v/>
      </c>
      <c r="S38" s="147" t="str">
        <f>IF(Unterkünfte!T37="","",LEFT(Unterkünfte!T37,2))</f>
        <v/>
      </c>
      <c r="T38" s="321"/>
      <c r="U38" s="454"/>
      <c r="V38" s="139" t="str">
        <f t="shared" si="1"/>
        <v/>
      </c>
      <c r="W38" s="140" t="str">
        <f>IF(Grunddaten!$D$4="","",IF(W37&gt;=(Grunddaten!$D$5),"",W37+1))</f>
        <v/>
      </c>
      <c r="X38" s="144" t="str">
        <f>IF(Fahrtroute!G37="","",Fahrtroute!G37)</f>
        <v/>
      </c>
      <c r="Y38" s="145" t="str">
        <f>IF(Fahrtroute!I37="","",Fahrtroute!I37)</f>
        <v/>
      </c>
      <c r="Z38" s="148" t="str">
        <f>IF(Fahrtroute!J37="","",Fahrtroute!J37)</f>
        <v/>
      </c>
      <c r="AA38" s="553" t="str">
        <f>IF(Fahrtroute!Q37="","",Fahrtroute!Q37)</f>
        <v/>
      </c>
      <c r="AB38" s="134"/>
      <c r="AC38" s="528" t="s">
        <v>201</v>
      </c>
      <c r="AD38" s="439"/>
      <c r="AE38" s="439"/>
      <c r="AF38" s="439"/>
      <c r="AG38" s="439"/>
      <c r="AH38" s="529"/>
      <c r="AI38" s="135"/>
      <c r="AJ38" s="543"/>
      <c r="AK38" s="139" t="str">
        <f t="shared" si="2"/>
        <v/>
      </c>
      <c r="AL38" s="140" t="str">
        <f>IF(Grunddaten!$D$4="","",IF(AL37&gt;=(Grunddaten!$D$5),"",AL37+1))</f>
        <v/>
      </c>
      <c r="AM38" s="143" t="str">
        <f>IF(Fahrtroute!G37="","",Fahrtroute!G37)</f>
        <v/>
      </c>
      <c r="AN38" s="149" t="str">
        <f>IF(Unternehmungen!H37="","",Unternehmungen!H37)</f>
        <v/>
      </c>
      <c r="AO38" s="150" t="str">
        <f>IF(Unternehmungen!J37="","",Unternehmungen!J37)</f>
        <v/>
      </c>
      <c r="AP38" s="151" t="str">
        <f>IF(Unternehmungen!L37="","",Unternehmungen!L37)</f>
        <v/>
      </c>
      <c r="AR38" s="444"/>
      <c r="AS38" s="445"/>
      <c r="AT38" s="445"/>
      <c r="AU38" s="445"/>
      <c r="AV38" s="445"/>
      <c r="AW38" s="446"/>
    </row>
    <row r="39" spans="1:49" ht="12.75" customHeight="1">
      <c r="A39" s="452" t="str">
        <f>IF(C39="","","Woche 6")</f>
        <v/>
      </c>
      <c r="B39" s="125" t="str">
        <f t="shared" si="0"/>
        <v/>
      </c>
      <c r="C39" s="126" t="str">
        <f>IF(Grunddaten!$D$4="","",IF(C38&gt;=(Grunddaten!$D$5),"",C38+1))</f>
        <v/>
      </c>
      <c r="D39" s="127" t="str">
        <f>IF(Unterkünfte!G38="","",Unterkünfte!G38)</f>
        <v/>
      </c>
      <c r="E39" s="128" t="str">
        <f>IF(Unterkünfte!I38="","",LEFT(Unterkünfte!I38,40))</f>
        <v/>
      </c>
      <c r="F39" s="129" t="str">
        <f>IF(Unterkünfte!J38="","",Unterkünfte!J38)</f>
        <v/>
      </c>
      <c r="G39" s="130" t="str">
        <f>IF(Unterkünfte!L38="","",Unterkünfte!L38)</f>
        <v/>
      </c>
      <c r="H39" s="130" t="str">
        <f>IF(Unterkünfte!Q38="","",LEFT(Unterkünfte!Q38,20))</f>
        <v/>
      </c>
      <c r="I39" s="131" t="str">
        <f>IF(Unterkünfte!O38="","-",Unterkünfte!O38)</f>
        <v>-</v>
      </c>
      <c r="J39" s="502" t="str">
        <f>IF(Unterkünfte!U38="J","P",IF(Unterkünfte!U38="K","-",""))</f>
        <v/>
      </c>
      <c r="K39" s="502" t="str">
        <f>IF(Unterkünfte!V38="J","P",IF(Unterkünfte!V38="K","-",""))</f>
        <v/>
      </c>
      <c r="L39" s="502" t="str">
        <f>IF(Unterkünfte!W38="J","P",IF(Unterkünfte!W38="K","-",""))</f>
        <v/>
      </c>
      <c r="M39" s="502" t="str">
        <f>IF(Unterkünfte!X38="J","P",IF(Unterkünfte!X38="K","-",""))</f>
        <v/>
      </c>
      <c r="N39" s="502" t="str">
        <f>IF(Unterkünfte!Y38="J","P",IF(Unterkünfte!Y38="K","-",""))</f>
        <v/>
      </c>
      <c r="O39" s="502" t="str">
        <f>IF(Unterkünfte!Z38="J","P",IF(Unterkünfte!Z38="K","-",""))</f>
        <v/>
      </c>
      <c r="P39" s="502" t="str">
        <f>IF(Unterkünfte!AA38="J","P",IF(Unterkünfte!AA38="K","-",""))</f>
        <v/>
      </c>
      <c r="Q39" s="502" t="str">
        <f>IF(Unterkünfte!AB38="J","P",IF(Unterkünfte!AB38="K","-",""))</f>
        <v/>
      </c>
      <c r="R39" s="132" t="str">
        <f>IF(Unterkünfte!S38="","",LEFT(Unterkünfte!S38,2))</f>
        <v/>
      </c>
      <c r="S39" s="322" t="str">
        <f>IF(Unterkünfte!T38="","",LEFT(Unterkünfte!T38,2))</f>
        <v/>
      </c>
      <c r="T39" s="321"/>
      <c r="U39" s="452" t="str">
        <f>IF(W39="","","Woche 6")</f>
        <v/>
      </c>
      <c r="V39" s="152" t="str">
        <f t="shared" si="1"/>
        <v/>
      </c>
      <c r="W39" s="153" t="str">
        <f>IF(Grunddaten!$D$4="","",IF(W38&gt;=(Grunddaten!$D$5),"",W38+1))</f>
        <v/>
      </c>
      <c r="X39" s="154" t="str">
        <f>IF(Fahrtroute!G38="","",Fahrtroute!G38)</f>
        <v/>
      </c>
      <c r="Y39" s="155" t="str">
        <f>IF(Fahrtroute!I38="","",Fahrtroute!I38)</f>
        <v/>
      </c>
      <c r="Z39" s="156" t="str">
        <f>IF(Fahrtroute!J38="","",Fahrtroute!J38)</f>
        <v/>
      </c>
      <c r="AA39" s="554" t="str">
        <f>IF(Fahrtroute!Q38="","",Fahrtroute!Q38)</f>
        <v/>
      </c>
      <c r="AB39" s="134"/>
      <c r="AC39" s="528"/>
      <c r="AD39" s="439"/>
      <c r="AE39" s="439"/>
      <c r="AF39" s="439"/>
      <c r="AG39" s="439"/>
      <c r="AH39" s="529"/>
      <c r="AI39" s="135"/>
      <c r="AJ39" s="544" t="str">
        <f>IF(AL39="","","Woche 6")</f>
        <v/>
      </c>
      <c r="AK39" s="125" t="str">
        <f t="shared" si="2"/>
        <v/>
      </c>
      <c r="AL39" s="126" t="str">
        <f>IF(Grunddaten!$D$4="","",IF(AL38&gt;=(Grunddaten!$D$5),"",AL38+1))</f>
        <v/>
      </c>
      <c r="AM39" s="129" t="str">
        <f>IF(Fahrtroute!G38="","",Fahrtroute!G38)</f>
        <v/>
      </c>
      <c r="AN39" s="136" t="str">
        <f>IF(Unternehmungen!H38="","",Unternehmungen!H38)</f>
        <v/>
      </c>
      <c r="AO39" s="137" t="str">
        <f>IF(Unternehmungen!J38="","",Unternehmungen!J38)</f>
        <v/>
      </c>
      <c r="AP39" s="138" t="str">
        <f>IF(Unternehmungen!L38="","",Unternehmungen!L38)</f>
        <v/>
      </c>
      <c r="AR39" s="444"/>
      <c r="AS39" s="445"/>
      <c r="AT39" s="445"/>
      <c r="AU39" s="445"/>
      <c r="AV39" s="445"/>
      <c r="AW39" s="446"/>
    </row>
    <row r="40" spans="1:49" ht="12.75" customHeight="1">
      <c r="A40" s="453"/>
      <c r="B40" s="125" t="str">
        <f t="shared" si="0"/>
        <v/>
      </c>
      <c r="C40" s="126" t="str">
        <f>IF(Grunddaten!$D$4="","",IF(C39&gt;=(Grunddaten!$D$5),"",C39+1))</f>
        <v/>
      </c>
      <c r="D40" s="127" t="str">
        <f>IF(Unterkünfte!G39="","",Unterkünfte!G39)</f>
        <v/>
      </c>
      <c r="E40" s="128" t="str">
        <f>IF(Unterkünfte!I39="","",LEFT(Unterkünfte!I39,40))</f>
        <v/>
      </c>
      <c r="F40" s="129" t="str">
        <f>IF(Unterkünfte!J39="","",Unterkünfte!J39)</f>
        <v/>
      </c>
      <c r="G40" s="130" t="str">
        <f>IF(Unterkünfte!L39="","",Unterkünfte!L39)</f>
        <v/>
      </c>
      <c r="H40" s="130" t="str">
        <f>IF(Unterkünfte!Q39="","",LEFT(Unterkünfte!Q39,20))</f>
        <v/>
      </c>
      <c r="I40" s="131" t="str">
        <f>IF(Unterkünfte!O39="","-",Unterkünfte!O39)</f>
        <v>-</v>
      </c>
      <c r="J40" s="502" t="str">
        <f>IF(Unterkünfte!U39="J","P",IF(Unterkünfte!U39="K","-",""))</f>
        <v/>
      </c>
      <c r="K40" s="502" t="str">
        <f>IF(Unterkünfte!V39="J","P",IF(Unterkünfte!V39="K","-",""))</f>
        <v/>
      </c>
      <c r="L40" s="502" t="str">
        <f>IF(Unterkünfte!W39="J","P",IF(Unterkünfte!W39="K","-",""))</f>
        <v/>
      </c>
      <c r="M40" s="502" t="str">
        <f>IF(Unterkünfte!X39="J","P",IF(Unterkünfte!X39="K","-",""))</f>
        <v/>
      </c>
      <c r="N40" s="502" t="str">
        <f>IF(Unterkünfte!Y39="J","P",IF(Unterkünfte!Y39="K","-",""))</f>
        <v/>
      </c>
      <c r="O40" s="502" t="str">
        <f>IF(Unterkünfte!Z39="J","P",IF(Unterkünfte!Z39="K","-",""))</f>
        <v/>
      </c>
      <c r="P40" s="502" t="str">
        <f>IF(Unterkünfte!AA39="J","P",IF(Unterkünfte!AA39="K","-",""))</f>
        <v/>
      </c>
      <c r="Q40" s="502" t="str">
        <f>IF(Unterkünfte!AB39="J","P",IF(Unterkünfte!AB39="K","-",""))</f>
        <v/>
      </c>
      <c r="R40" s="132" t="str">
        <f>IF(Unterkünfte!S39="","",LEFT(Unterkünfte!S39,2))</f>
        <v/>
      </c>
      <c r="S40" s="322" t="str">
        <f>IF(Unterkünfte!T39="","",LEFT(Unterkünfte!T39,2))</f>
        <v/>
      </c>
      <c r="T40" s="321"/>
      <c r="U40" s="453"/>
      <c r="V40" s="125" t="str">
        <f t="shared" si="1"/>
        <v/>
      </c>
      <c r="W40" s="126" t="str">
        <f>IF(Grunddaten!$D$4="","",IF(W39&gt;=(Grunddaten!$D$5),"",W39+1))</f>
        <v/>
      </c>
      <c r="X40" s="130" t="str">
        <f>IF(Fahrtroute!G39="","",Fahrtroute!G39)</f>
        <v/>
      </c>
      <c r="Y40" s="131" t="str">
        <f>IF(Fahrtroute!I39="","",Fahrtroute!I39)</f>
        <v/>
      </c>
      <c r="Z40" s="133" t="str">
        <f>IF(Fahrtroute!J39="","",Fahrtroute!J39)</f>
        <v/>
      </c>
      <c r="AA40" s="552" t="str">
        <f>IF(Fahrtroute!Q39="","",Fahrtroute!Q39)</f>
        <v/>
      </c>
      <c r="AB40" s="134"/>
      <c r="AC40" s="528"/>
      <c r="AD40" s="439"/>
      <c r="AE40" s="439"/>
      <c r="AF40" s="439"/>
      <c r="AG40" s="439"/>
      <c r="AH40" s="529"/>
      <c r="AI40" s="135"/>
      <c r="AJ40" s="542"/>
      <c r="AK40" s="125" t="str">
        <f t="shared" si="2"/>
        <v/>
      </c>
      <c r="AL40" s="126" t="str">
        <f>IF(Grunddaten!$D$4="","",IF(AL39&gt;=(Grunddaten!$D$5),"",AL39+1))</f>
        <v/>
      </c>
      <c r="AM40" s="129" t="str">
        <f>IF(Fahrtroute!G39="","",Fahrtroute!G39)</f>
        <v/>
      </c>
      <c r="AN40" s="136" t="str">
        <f>IF(Unternehmungen!H39="","",Unternehmungen!H39)</f>
        <v/>
      </c>
      <c r="AO40" s="137" t="str">
        <f>IF(Unternehmungen!J39="","",Unternehmungen!J39)</f>
        <v/>
      </c>
      <c r="AP40" s="138" t="str">
        <f>IF(Unternehmungen!L39="","",Unternehmungen!L39)</f>
        <v/>
      </c>
      <c r="AR40" s="444"/>
      <c r="AS40" s="445"/>
      <c r="AT40" s="445"/>
      <c r="AU40" s="445"/>
      <c r="AV40" s="445"/>
      <c r="AW40" s="446"/>
    </row>
    <row r="41" spans="1:49" ht="12.75" customHeight="1">
      <c r="A41" s="453"/>
      <c r="B41" s="125" t="str">
        <f t="shared" si="0"/>
        <v/>
      </c>
      <c r="C41" s="126" t="str">
        <f>IF(Grunddaten!$D$4="","",IF(C40&gt;=(Grunddaten!$D$5),"",C40+1))</f>
        <v/>
      </c>
      <c r="D41" s="127" t="str">
        <f>IF(Unterkünfte!G40="","",Unterkünfte!G40)</f>
        <v/>
      </c>
      <c r="E41" s="128" t="str">
        <f>IF(Unterkünfte!I40="","",LEFT(Unterkünfte!I40,40))</f>
        <v/>
      </c>
      <c r="F41" s="129" t="str">
        <f>IF(Unterkünfte!J40="","",Unterkünfte!J40)</f>
        <v/>
      </c>
      <c r="G41" s="130" t="str">
        <f>IF(Unterkünfte!L40="","",Unterkünfte!L40)</f>
        <v/>
      </c>
      <c r="H41" s="130" t="str">
        <f>IF(Unterkünfte!Q40="","",LEFT(Unterkünfte!Q40,20))</f>
        <v/>
      </c>
      <c r="I41" s="131" t="str">
        <f>IF(Unterkünfte!O40="","-",Unterkünfte!O40)</f>
        <v>-</v>
      </c>
      <c r="J41" s="502" t="str">
        <f>IF(Unterkünfte!U40="J","P",IF(Unterkünfte!U40="K","-",""))</f>
        <v/>
      </c>
      <c r="K41" s="502" t="str">
        <f>IF(Unterkünfte!V40="J","P",IF(Unterkünfte!V40="K","-",""))</f>
        <v/>
      </c>
      <c r="L41" s="502" t="str">
        <f>IF(Unterkünfte!W40="J","P",IF(Unterkünfte!W40="K","-",""))</f>
        <v/>
      </c>
      <c r="M41" s="502" t="str">
        <f>IF(Unterkünfte!X40="J","P",IF(Unterkünfte!X40="K","-",""))</f>
        <v/>
      </c>
      <c r="N41" s="502" t="str">
        <f>IF(Unterkünfte!Y40="J","P",IF(Unterkünfte!Y40="K","-",""))</f>
        <v/>
      </c>
      <c r="O41" s="502" t="str">
        <f>IF(Unterkünfte!Z40="J","P",IF(Unterkünfte!Z40="K","-",""))</f>
        <v/>
      </c>
      <c r="P41" s="502" t="str">
        <f>IF(Unterkünfte!AA40="J","P",IF(Unterkünfte!AA40="K","-",""))</f>
        <v/>
      </c>
      <c r="Q41" s="502" t="str">
        <f>IF(Unterkünfte!AB40="J","P",IF(Unterkünfte!AB40="K","-",""))</f>
        <v/>
      </c>
      <c r="R41" s="132" t="str">
        <f>IF(Unterkünfte!S40="","",LEFT(Unterkünfte!S40,2))</f>
        <v/>
      </c>
      <c r="S41" s="322" t="str">
        <f>IF(Unterkünfte!T40="","",LEFT(Unterkünfte!T40,2))</f>
        <v/>
      </c>
      <c r="T41" s="321"/>
      <c r="U41" s="453"/>
      <c r="V41" s="125" t="str">
        <f t="shared" si="1"/>
        <v/>
      </c>
      <c r="W41" s="126" t="str">
        <f>IF(Grunddaten!$D$4="","",IF(W40&gt;=(Grunddaten!$D$5),"",W40+1))</f>
        <v/>
      </c>
      <c r="X41" s="130" t="str">
        <f>IF(Fahrtroute!G40="","",Fahrtroute!G40)</f>
        <v/>
      </c>
      <c r="Y41" s="131" t="str">
        <f>IF(Fahrtroute!I40="","",Fahrtroute!I40)</f>
        <v/>
      </c>
      <c r="Z41" s="133" t="str">
        <f>IF(Fahrtroute!J40="","",Fahrtroute!J40)</f>
        <v/>
      </c>
      <c r="AA41" s="552" t="str">
        <f>IF(Fahrtroute!Q40="","",Fahrtroute!Q40)</f>
        <v/>
      </c>
      <c r="AB41" s="134"/>
      <c r="AC41" s="528"/>
      <c r="AD41" s="439"/>
      <c r="AE41" s="439"/>
      <c r="AF41" s="439"/>
      <c r="AG41" s="439"/>
      <c r="AH41" s="529"/>
      <c r="AI41" s="135"/>
      <c r="AJ41" s="542"/>
      <c r="AK41" s="125" t="str">
        <f t="shared" si="2"/>
        <v/>
      </c>
      <c r="AL41" s="126" t="str">
        <f>IF(Grunddaten!$D$4="","",IF(AL40&gt;=(Grunddaten!$D$5),"",AL40+1))</f>
        <v/>
      </c>
      <c r="AM41" s="129" t="str">
        <f>IF(Fahrtroute!G40="","",Fahrtroute!G40)</f>
        <v/>
      </c>
      <c r="AN41" s="136" t="str">
        <f>IF(Unternehmungen!H40="","",Unternehmungen!H40)</f>
        <v/>
      </c>
      <c r="AO41" s="137" t="str">
        <f>IF(Unternehmungen!J40="","",Unternehmungen!J40)</f>
        <v/>
      </c>
      <c r="AP41" s="138" t="str">
        <f>IF(Unternehmungen!L40="","",Unternehmungen!L40)</f>
        <v/>
      </c>
      <c r="AR41" s="444"/>
      <c r="AS41" s="445"/>
      <c r="AT41" s="445"/>
      <c r="AU41" s="445"/>
      <c r="AV41" s="445"/>
      <c r="AW41" s="446"/>
    </row>
    <row r="42" spans="1:49" ht="12.75" customHeight="1" thickBot="1">
      <c r="A42" s="453"/>
      <c r="B42" s="125" t="str">
        <f t="shared" si="0"/>
        <v/>
      </c>
      <c r="C42" s="126" t="str">
        <f>IF(Grunddaten!$D$4="","",IF(C41&gt;=(Grunddaten!$D$5),"",C41+1))</f>
        <v/>
      </c>
      <c r="D42" s="127" t="str">
        <f>IF(Unterkünfte!G41="","",Unterkünfte!G41)</f>
        <v/>
      </c>
      <c r="E42" s="128" t="str">
        <f>IF(Unterkünfte!I41="","",LEFT(Unterkünfte!I41,40))</f>
        <v/>
      </c>
      <c r="F42" s="129" t="str">
        <f>IF(Unterkünfte!J41="","",Unterkünfte!J41)</f>
        <v/>
      </c>
      <c r="G42" s="130" t="str">
        <f>IF(Unterkünfte!L41="","",Unterkünfte!L41)</f>
        <v/>
      </c>
      <c r="H42" s="130" t="str">
        <f>IF(Unterkünfte!Q41="","",LEFT(Unterkünfte!Q41,20))</f>
        <v/>
      </c>
      <c r="I42" s="131" t="str">
        <f>IF(Unterkünfte!O41="","-",Unterkünfte!O41)</f>
        <v>-</v>
      </c>
      <c r="J42" s="502" t="str">
        <f>IF(Unterkünfte!U41="J","P",IF(Unterkünfte!U41="K","-",""))</f>
        <v/>
      </c>
      <c r="K42" s="502" t="str">
        <f>IF(Unterkünfte!V41="J","P",IF(Unterkünfte!V41="K","-",""))</f>
        <v/>
      </c>
      <c r="L42" s="502" t="str">
        <f>IF(Unterkünfte!W41="J","P",IF(Unterkünfte!W41="K","-",""))</f>
        <v/>
      </c>
      <c r="M42" s="502" t="str">
        <f>IF(Unterkünfte!X41="J","P",IF(Unterkünfte!X41="K","-",""))</f>
        <v/>
      </c>
      <c r="N42" s="502" t="str">
        <f>IF(Unterkünfte!Y41="J","P",IF(Unterkünfte!Y41="K","-",""))</f>
        <v/>
      </c>
      <c r="O42" s="502" t="str">
        <f>IF(Unterkünfte!Z41="J","P",IF(Unterkünfte!Z41="K","-",""))</f>
        <v/>
      </c>
      <c r="P42" s="502" t="str">
        <f>IF(Unterkünfte!AA41="J","P",IF(Unterkünfte!AA41="K","-",""))</f>
        <v/>
      </c>
      <c r="Q42" s="502" t="str">
        <f>IF(Unterkünfte!AB41="J","P",IF(Unterkünfte!AB41="K","-",""))</f>
        <v/>
      </c>
      <c r="R42" s="132" t="str">
        <f>IF(Unterkünfte!S41="","",LEFT(Unterkünfte!S41,2))</f>
        <v/>
      </c>
      <c r="S42" s="322" t="str">
        <f>IF(Unterkünfte!T41="","",LEFT(Unterkünfte!T41,2))</f>
        <v/>
      </c>
      <c r="T42" s="321"/>
      <c r="U42" s="453"/>
      <c r="V42" s="125" t="str">
        <f t="shared" si="1"/>
        <v/>
      </c>
      <c r="W42" s="126" t="str">
        <f>IF(Grunddaten!$D$4="","",IF(W41&gt;=(Grunddaten!$D$5),"",W41+1))</f>
        <v/>
      </c>
      <c r="X42" s="130" t="str">
        <f>IF(Fahrtroute!G41="","",Fahrtroute!G41)</f>
        <v/>
      </c>
      <c r="Y42" s="131" t="str">
        <f>IF(Fahrtroute!I41="","",Fahrtroute!I41)</f>
        <v/>
      </c>
      <c r="Z42" s="133" t="str">
        <f>IF(Fahrtroute!J41="","",Fahrtroute!J41)</f>
        <v/>
      </c>
      <c r="AA42" s="552" t="str">
        <f>IF(Fahrtroute!Q41="","",Fahrtroute!Q41)</f>
        <v/>
      </c>
      <c r="AB42" s="134"/>
      <c r="AC42" s="528"/>
      <c r="AD42" s="439"/>
      <c r="AE42" s="439"/>
      <c r="AF42" s="439"/>
      <c r="AG42" s="439"/>
      <c r="AH42" s="529"/>
      <c r="AI42" s="135"/>
      <c r="AJ42" s="542"/>
      <c r="AK42" s="125" t="str">
        <f t="shared" si="2"/>
        <v/>
      </c>
      <c r="AL42" s="126" t="str">
        <f>IF(Grunddaten!$D$4="","",IF(AL41&gt;=(Grunddaten!$D$5),"",AL41+1))</f>
        <v/>
      </c>
      <c r="AM42" s="129" t="str">
        <f>IF(Fahrtroute!G41="","",Fahrtroute!G41)</f>
        <v/>
      </c>
      <c r="AN42" s="136" t="str">
        <f>IF(Unternehmungen!H41="","",Unternehmungen!H41)</f>
        <v/>
      </c>
      <c r="AO42" s="137" t="str">
        <f>IF(Unternehmungen!J41="","",Unternehmungen!J41)</f>
        <v/>
      </c>
      <c r="AP42" s="138" t="str">
        <f>IF(Unternehmungen!L41="","",Unternehmungen!L41)</f>
        <v/>
      </c>
      <c r="AR42" s="447"/>
      <c r="AS42" s="448"/>
      <c r="AT42" s="448"/>
      <c r="AU42" s="448"/>
      <c r="AV42" s="448"/>
      <c r="AW42" s="449"/>
    </row>
    <row r="43" spans="1:49" ht="12.75" customHeight="1">
      <c r="A43" s="453"/>
      <c r="B43" s="125" t="str">
        <f t="shared" si="0"/>
        <v/>
      </c>
      <c r="C43" s="126" t="str">
        <f>IF(Grunddaten!$D$4="","",IF(C42&gt;=(Grunddaten!$D$5),"",C42+1))</f>
        <v/>
      </c>
      <c r="D43" s="127" t="str">
        <f>IF(Unterkünfte!G42="","",Unterkünfte!G42)</f>
        <v/>
      </c>
      <c r="E43" s="128" t="str">
        <f>IF(Unterkünfte!I42="","",LEFT(Unterkünfte!I42,40))</f>
        <v/>
      </c>
      <c r="F43" s="129" t="str">
        <f>IF(Unterkünfte!J42="","",Unterkünfte!J42)</f>
        <v/>
      </c>
      <c r="G43" s="130" t="str">
        <f>IF(Unterkünfte!L42="","",Unterkünfte!L42)</f>
        <v/>
      </c>
      <c r="H43" s="130" t="str">
        <f>IF(Unterkünfte!Q42="","",LEFT(Unterkünfte!Q42,20))</f>
        <v/>
      </c>
      <c r="I43" s="131" t="str">
        <f>IF(Unterkünfte!O42="","-",Unterkünfte!O42)</f>
        <v>-</v>
      </c>
      <c r="J43" s="502" t="str">
        <f>IF(Unterkünfte!U42="J","P",IF(Unterkünfte!U42="K","-",""))</f>
        <v/>
      </c>
      <c r="K43" s="502" t="str">
        <f>IF(Unterkünfte!V42="J","P",IF(Unterkünfte!V42="K","-",""))</f>
        <v/>
      </c>
      <c r="L43" s="502" t="str">
        <f>IF(Unterkünfte!W42="J","P",IF(Unterkünfte!W42="K","-",""))</f>
        <v/>
      </c>
      <c r="M43" s="502" t="str">
        <f>IF(Unterkünfte!X42="J","P",IF(Unterkünfte!X42="K","-",""))</f>
        <v/>
      </c>
      <c r="N43" s="502" t="str">
        <f>IF(Unterkünfte!Y42="J","P",IF(Unterkünfte!Y42="K","-",""))</f>
        <v/>
      </c>
      <c r="O43" s="502" t="str">
        <f>IF(Unterkünfte!Z42="J","P",IF(Unterkünfte!Z42="K","-",""))</f>
        <v/>
      </c>
      <c r="P43" s="502" t="str">
        <f>IF(Unterkünfte!AA42="J","P",IF(Unterkünfte!AA42="K","-",""))</f>
        <v/>
      </c>
      <c r="Q43" s="502" t="str">
        <f>IF(Unterkünfte!AB42="J","P",IF(Unterkünfte!AB42="K","-",""))</f>
        <v/>
      </c>
      <c r="R43" s="132" t="str">
        <f>IF(Unterkünfte!S42="","",LEFT(Unterkünfte!S42,2))</f>
        <v/>
      </c>
      <c r="S43" s="322" t="str">
        <f>IF(Unterkünfte!T42="","",LEFT(Unterkünfte!T42,2))</f>
        <v/>
      </c>
      <c r="T43" s="321"/>
      <c r="U43" s="453"/>
      <c r="V43" s="125" t="str">
        <f t="shared" si="1"/>
        <v/>
      </c>
      <c r="W43" s="126" t="str">
        <f>IF(Grunddaten!$D$4="","",IF(W42&gt;=(Grunddaten!$D$5),"",W42+1))</f>
        <v/>
      </c>
      <c r="X43" s="130" t="str">
        <f>IF(Fahrtroute!G42="","",Fahrtroute!G42)</f>
        <v/>
      </c>
      <c r="Y43" s="131" t="str">
        <f>IF(Fahrtroute!I42="","",Fahrtroute!I42)</f>
        <v/>
      </c>
      <c r="Z43" s="133" t="str">
        <f>IF(Fahrtroute!J42="","",Fahrtroute!J42)</f>
        <v/>
      </c>
      <c r="AA43" s="552" t="str">
        <f>IF(Fahrtroute!Q42="","",Fahrtroute!Q42)</f>
        <v/>
      </c>
      <c r="AB43" s="134"/>
      <c r="AC43" s="528"/>
      <c r="AD43" s="439"/>
      <c r="AE43" s="439"/>
      <c r="AF43" s="439"/>
      <c r="AG43" s="439"/>
      <c r="AH43" s="529"/>
      <c r="AI43" s="135"/>
      <c r="AJ43" s="542"/>
      <c r="AK43" s="125" t="str">
        <f t="shared" si="2"/>
        <v/>
      </c>
      <c r="AL43" s="126" t="str">
        <f>IF(Grunddaten!$D$4="","",IF(AL42&gt;=(Grunddaten!$D$5),"",AL42+1))</f>
        <v/>
      </c>
      <c r="AM43" s="129" t="str">
        <f>IF(Fahrtroute!G42="","",Fahrtroute!G42)</f>
        <v/>
      </c>
      <c r="AN43" s="136" t="str">
        <f>IF(Unternehmungen!H42="","",Unternehmungen!H42)</f>
        <v/>
      </c>
      <c r="AO43" s="137" t="str">
        <f>IF(Unternehmungen!J42="","",Unternehmungen!J42)</f>
        <v/>
      </c>
      <c r="AP43" s="138" t="str">
        <f>IF(Unternehmungen!L42="","",Unternehmungen!L42)</f>
        <v/>
      </c>
    </row>
    <row r="44" spans="1:49" ht="12.75" customHeight="1" thickBot="1">
      <c r="A44" s="453"/>
      <c r="B44" s="125" t="str">
        <f t="shared" si="0"/>
        <v/>
      </c>
      <c r="C44" s="126" t="str">
        <f>IF(Grunddaten!$D$4="","",IF(C43&gt;=(Grunddaten!$D$5),"",C43+1))</f>
        <v/>
      </c>
      <c r="D44" s="127" t="str">
        <f>IF(Unterkünfte!G43="","",Unterkünfte!G43)</f>
        <v/>
      </c>
      <c r="E44" s="128" t="str">
        <f>IF(Unterkünfte!I43="","",LEFT(Unterkünfte!I43,40))</f>
        <v/>
      </c>
      <c r="F44" s="129" t="str">
        <f>IF(Unterkünfte!J43="","",Unterkünfte!J43)</f>
        <v/>
      </c>
      <c r="G44" s="130" t="str">
        <f>IF(Unterkünfte!L43="","",Unterkünfte!L43)</f>
        <v/>
      </c>
      <c r="H44" s="130" t="str">
        <f>IF(Unterkünfte!Q43="","",LEFT(Unterkünfte!Q43,20))</f>
        <v/>
      </c>
      <c r="I44" s="131" t="str">
        <f>IF(Unterkünfte!O43="","-",Unterkünfte!O43)</f>
        <v>-</v>
      </c>
      <c r="J44" s="502" t="str">
        <f>IF(Unterkünfte!U43="J","P",IF(Unterkünfte!U43="K","-",""))</f>
        <v/>
      </c>
      <c r="K44" s="502" t="str">
        <f>IF(Unterkünfte!V43="J","P",IF(Unterkünfte!V43="K","-",""))</f>
        <v/>
      </c>
      <c r="L44" s="502" t="str">
        <f>IF(Unterkünfte!W43="J","P",IF(Unterkünfte!W43="K","-",""))</f>
        <v/>
      </c>
      <c r="M44" s="502" t="str">
        <f>IF(Unterkünfte!X43="J","P",IF(Unterkünfte!X43="K","-",""))</f>
        <v/>
      </c>
      <c r="N44" s="502" t="str">
        <f>IF(Unterkünfte!Y43="J","P",IF(Unterkünfte!Y43="K","-",""))</f>
        <v/>
      </c>
      <c r="O44" s="502" t="str">
        <f>IF(Unterkünfte!Z43="J","P",IF(Unterkünfte!Z43="K","-",""))</f>
        <v/>
      </c>
      <c r="P44" s="502" t="str">
        <f>IF(Unterkünfte!AA43="J","P",IF(Unterkünfte!AA43="K","-",""))</f>
        <v/>
      </c>
      <c r="Q44" s="502" t="str">
        <f>IF(Unterkünfte!AB43="J","P",IF(Unterkünfte!AB43="K","-",""))</f>
        <v/>
      </c>
      <c r="R44" s="132" t="str">
        <f>IF(Unterkünfte!S43="","",LEFT(Unterkünfte!S43,2))</f>
        <v/>
      </c>
      <c r="S44" s="322" t="str">
        <f>IF(Unterkünfte!T43="","",LEFT(Unterkünfte!T43,2))</f>
        <v/>
      </c>
      <c r="T44" s="321"/>
      <c r="U44" s="453"/>
      <c r="V44" s="125" t="str">
        <f t="shared" si="1"/>
        <v/>
      </c>
      <c r="W44" s="126" t="str">
        <f>IF(Grunddaten!$D$4="","",IF(W43&gt;=(Grunddaten!$D$5),"",W43+1))</f>
        <v/>
      </c>
      <c r="X44" s="130" t="str">
        <f>IF(Fahrtroute!G43="","",Fahrtroute!G43)</f>
        <v/>
      </c>
      <c r="Y44" s="131" t="str">
        <f>IF(Fahrtroute!I43="","",Fahrtroute!I43)</f>
        <v/>
      </c>
      <c r="Z44" s="133" t="str">
        <f>IF(Fahrtroute!J43="","",Fahrtroute!J43)</f>
        <v/>
      </c>
      <c r="AA44" s="552" t="str">
        <f>IF(Fahrtroute!Q43="","",Fahrtroute!Q43)</f>
        <v/>
      </c>
      <c r="AB44" s="134"/>
      <c r="AC44" s="530"/>
      <c r="AD44" s="531"/>
      <c r="AE44" s="531"/>
      <c r="AF44" s="531"/>
      <c r="AG44" s="531"/>
      <c r="AH44" s="532"/>
      <c r="AI44" s="135"/>
      <c r="AJ44" s="542"/>
      <c r="AK44" s="125" t="str">
        <f t="shared" si="2"/>
        <v/>
      </c>
      <c r="AL44" s="126" t="str">
        <f>IF(Grunddaten!$D$4="","",IF(AL43&gt;=(Grunddaten!$D$5),"",AL43+1))</f>
        <v/>
      </c>
      <c r="AM44" s="129" t="str">
        <f>IF(Fahrtroute!G43="","",Fahrtroute!G43)</f>
        <v/>
      </c>
      <c r="AN44" s="136" t="str">
        <f>IF(Unternehmungen!H43="","",Unternehmungen!H43)</f>
        <v/>
      </c>
      <c r="AO44" s="137" t="str">
        <f>IF(Unternehmungen!J43="","",Unternehmungen!J43)</f>
        <v/>
      </c>
      <c r="AP44" s="138" t="str">
        <f>IF(Unternehmungen!L43="","",Unternehmungen!L43)</f>
        <v/>
      </c>
    </row>
    <row r="45" spans="1:49" ht="12.75" customHeight="1">
      <c r="A45" s="454"/>
      <c r="B45" s="139" t="str">
        <f t="shared" si="0"/>
        <v/>
      </c>
      <c r="C45" s="140" t="str">
        <f>IF(Grunddaten!$D$4="","",IF(C44&gt;=(Grunddaten!$D$5),"",C44+1))</f>
        <v/>
      </c>
      <c r="D45" s="141" t="str">
        <f>IF(Unterkünfte!G44="","",Unterkünfte!G44)</f>
        <v/>
      </c>
      <c r="E45" s="142" t="str">
        <f>IF(Unterkünfte!I44="","",LEFT(Unterkünfte!I44,40))</f>
        <v/>
      </c>
      <c r="F45" s="143" t="str">
        <f>IF(Unterkünfte!J44="","",Unterkünfte!J44)</f>
        <v/>
      </c>
      <c r="G45" s="144" t="str">
        <f>IF(Unterkünfte!L44="","",Unterkünfte!L44)</f>
        <v/>
      </c>
      <c r="H45" s="144" t="str">
        <f>IF(Unterkünfte!Q44="","",LEFT(Unterkünfte!Q44,20))</f>
        <v/>
      </c>
      <c r="I45" s="145" t="str">
        <f>IF(Unterkünfte!O44="","-",Unterkünfte!O44)</f>
        <v>-</v>
      </c>
      <c r="J45" s="503" t="str">
        <f>IF(Unterkünfte!U44="J","P",IF(Unterkünfte!U44="K","-",""))</f>
        <v/>
      </c>
      <c r="K45" s="503" t="str">
        <f>IF(Unterkünfte!V44="J","P",IF(Unterkünfte!V44="K","-",""))</f>
        <v/>
      </c>
      <c r="L45" s="503" t="str">
        <f>IF(Unterkünfte!W44="J","P",IF(Unterkünfte!W44="K","-",""))</f>
        <v/>
      </c>
      <c r="M45" s="503" t="str">
        <f>IF(Unterkünfte!X44="J","P",IF(Unterkünfte!X44="K","-",""))</f>
        <v/>
      </c>
      <c r="N45" s="503" t="str">
        <f>IF(Unterkünfte!Y44="J","P",IF(Unterkünfte!Y44="K","-",""))</f>
        <v/>
      </c>
      <c r="O45" s="503" t="str">
        <f>IF(Unterkünfte!Z44="J","P",IF(Unterkünfte!Z44="K","-",""))</f>
        <v/>
      </c>
      <c r="P45" s="503" t="str">
        <f>IF(Unterkünfte!AA44="J","P",IF(Unterkünfte!AA44="K","-",""))</f>
        <v/>
      </c>
      <c r="Q45" s="503" t="str">
        <f>IF(Unterkünfte!AB44="J","P",IF(Unterkünfte!AB44="K","-",""))</f>
        <v/>
      </c>
      <c r="R45" s="146" t="str">
        <f>IF(Unterkünfte!S44="","",LEFT(Unterkünfte!S44,2))</f>
        <v/>
      </c>
      <c r="S45" s="147" t="str">
        <f>IF(Unterkünfte!T44="","",LEFT(Unterkünfte!T44,2))</f>
        <v/>
      </c>
      <c r="T45" s="321"/>
      <c r="U45" s="454"/>
      <c r="V45" s="139" t="str">
        <f t="shared" si="1"/>
        <v/>
      </c>
      <c r="W45" s="140" t="str">
        <f>IF(Grunddaten!$D$4="","",IF(W44&gt;=(Grunddaten!$D$5),"",W44+1))</f>
        <v/>
      </c>
      <c r="X45" s="144" t="str">
        <f>IF(Fahrtroute!G44="","",Fahrtroute!G44)</f>
        <v/>
      </c>
      <c r="Y45" s="145" t="str">
        <f>IF(Fahrtroute!I44="","",Fahrtroute!I44)</f>
        <v/>
      </c>
      <c r="Z45" s="148" t="str">
        <f>IF(Fahrtroute!J44="","",Fahrtroute!J44)</f>
        <v/>
      </c>
      <c r="AA45" s="553" t="str">
        <f>IF(Fahrtroute!Q44="","",Fahrtroute!Q44)</f>
        <v/>
      </c>
      <c r="AB45" s="134"/>
      <c r="AC45" s="135"/>
      <c r="AD45" s="135"/>
      <c r="AE45" s="135"/>
      <c r="AF45" s="135"/>
      <c r="AG45" s="135"/>
      <c r="AH45" s="135"/>
      <c r="AI45" s="135"/>
      <c r="AJ45" s="543"/>
      <c r="AK45" s="139" t="str">
        <f t="shared" si="2"/>
        <v/>
      </c>
      <c r="AL45" s="140" t="str">
        <f>IF(Grunddaten!$D$4="","",IF(AL44&gt;=(Grunddaten!$D$5),"",AL44+1))</f>
        <v/>
      </c>
      <c r="AM45" s="143" t="str">
        <f>IF(Fahrtroute!G44="","",Fahrtroute!G44)</f>
        <v/>
      </c>
      <c r="AN45" s="149" t="str">
        <f>IF(Unternehmungen!H44="","",Unternehmungen!H44)</f>
        <v/>
      </c>
      <c r="AO45" s="150" t="str">
        <f>IF(Unternehmungen!J44="","",Unternehmungen!J44)</f>
        <v/>
      </c>
      <c r="AP45" s="151" t="str">
        <f>IF(Unternehmungen!L44="","",Unternehmungen!L44)</f>
        <v/>
      </c>
    </row>
    <row r="46" spans="1:49" ht="12.75" hidden="1" customHeight="1">
      <c r="E46" s="126" t="str">
        <f>IF(Unterkünfte!I45="","",LEFT(Unterkünfte!I45,35))</f>
        <v/>
      </c>
      <c r="I46" s="131" t="str">
        <f>IF(Unterkünfte!O45="","-",Unterkünfte!O45)</f>
        <v>-</v>
      </c>
    </row>
  </sheetData>
  <sheetProtection algorithmName="SHA-512" hashValue="x85YerJbS2CwPMebYOJLR0OvNRONkMDh7grVQCRMDi5kZlyIkJwrGrfSGwZdWHOVXVpmDL28hLNCQ/glOIngUg==" saltValue="igEDrGuvmBQ6H1yxo8IyxA==" spinCount="100000" sheet="1" selectLockedCells="1"/>
  <mergeCells count="45">
    <mergeCell ref="R1:R3"/>
    <mergeCell ref="S1:S3"/>
    <mergeCell ref="M1:M3"/>
    <mergeCell ref="N1:N3"/>
    <mergeCell ref="O1:O3"/>
    <mergeCell ref="P1:P3"/>
    <mergeCell ref="Q1:Q3"/>
    <mergeCell ref="K1:K3"/>
    <mergeCell ref="L1:L3"/>
    <mergeCell ref="J1:J3"/>
    <mergeCell ref="AC1:AI2"/>
    <mergeCell ref="U25:U31"/>
    <mergeCell ref="U32:U38"/>
    <mergeCell ref="U39:U45"/>
    <mergeCell ref="U1:AA2"/>
    <mergeCell ref="U4:U10"/>
    <mergeCell ref="U11:U17"/>
    <mergeCell ref="U18:U24"/>
    <mergeCell ref="A4:A10"/>
    <mergeCell ref="A11:A17"/>
    <mergeCell ref="A18:A24"/>
    <mergeCell ref="A25:A31"/>
    <mergeCell ref="A32:A38"/>
    <mergeCell ref="A39:A45"/>
    <mergeCell ref="A1:I2"/>
    <mergeCell ref="AJ1:AP2"/>
    <mergeCell ref="AJ4:AJ10"/>
    <mergeCell ref="AJ11:AJ17"/>
    <mergeCell ref="AJ18:AJ24"/>
    <mergeCell ref="AJ25:AJ31"/>
    <mergeCell ref="AC38:AH44"/>
    <mergeCell ref="AC19:AH21"/>
    <mergeCell ref="AC31:AH33"/>
    <mergeCell ref="AR4:AW42"/>
    <mergeCell ref="AC3:AH7"/>
    <mergeCell ref="AC10:AH12"/>
    <mergeCell ref="AC14:AH15"/>
    <mergeCell ref="AC16:AH18"/>
    <mergeCell ref="AC23:AH24"/>
    <mergeCell ref="AC25:AH27"/>
    <mergeCell ref="AC29:AH30"/>
    <mergeCell ref="AC36:AH37"/>
    <mergeCell ref="AC8:AH9"/>
    <mergeCell ref="AJ32:AJ38"/>
    <mergeCell ref="AJ39:AJ45"/>
  </mergeCells>
  <conditionalFormatting sqref="A4:A45">
    <cfRule type="cellIs" dxfId="52" priority="3" operator="notEqual">
      <formula>""""""</formula>
    </cfRule>
  </conditionalFormatting>
  <conditionalFormatting sqref="U4:U45">
    <cfRule type="cellIs" dxfId="51" priority="2" operator="notEqual">
      <formula>""""""</formula>
    </cfRule>
  </conditionalFormatting>
  <conditionalFormatting sqref="AJ4:AJ45">
    <cfRule type="cellIs" dxfId="50" priority="1" operator="notEqual">
      <formula>""""""</formula>
    </cfRule>
  </conditionalFormatting>
  <pageMargins left="0" right="1.0416666666666666E-2" top="0.19791666666666666" bottom="0.1979166666666666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Grunddaten</vt:lpstr>
      <vt:lpstr>Fahrtroute</vt:lpstr>
      <vt:lpstr>Unterkünfte</vt:lpstr>
      <vt:lpstr>Unternehmungen</vt:lpstr>
      <vt:lpstr>Restaurants</vt:lpstr>
      <vt:lpstr>Movie Locations</vt:lpstr>
      <vt:lpstr>Finanzübersicht Planung </vt:lpstr>
      <vt:lpstr>Vor-Ort-Ausgaben</vt:lpstr>
      <vt:lpstr>Ideen und schnelle Gedanken</vt:lpstr>
      <vt:lpstr>Kompaktansicht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 -</dc:creator>
  <cp:keywords/>
  <dc:description/>
  <cp:lastModifiedBy>Christian Groeling</cp:lastModifiedBy>
  <cp:revision/>
  <cp:lastPrinted>2026-03-06T14:16:00Z</cp:lastPrinted>
  <dcterms:created xsi:type="dcterms:W3CDTF">2022-01-04T14:39:04Z</dcterms:created>
  <dcterms:modified xsi:type="dcterms:W3CDTF">2026-03-06T15:25:47Z</dcterms:modified>
  <cp:category/>
  <cp:contentStatus/>
</cp:coreProperties>
</file>